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生信分析\碳酸酐酶与癫痫：一项基于孟德尔随机化、元分析、富集分析、共定位分析、表型全基因组关联分析和富集分析的研究\拒稿\MR\"/>
    </mc:Choice>
  </mc:AlternateContent>
  <xr:revisionPtr revIDLastSave="0" documentId="13_ncr:1_{EF71BABD-5037-45CD-B21E-0F04EEDE0161}" xr6:coauthVersionLast="47" xr6:coauthVersionMax="47" xr10:uidLastSave="{00000000-0000-0000-0000-000000000000}"/>
  <bookViews>
    <workbookView xWindow="2080" yWindow="2080" windowWidth="19200" windowHeight="112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1" i="1" l="1"/>
  <c r="Z62" i="1"/>
  <c r="Z63" i="1"/>
  <c r="Z64" i="1"/>
  <c r="Z65" i="1"/>
  <c r="Z66" i="1"/>
  <c r="Z67" i="1"/>
  <c r="Z68" i="1"/>
  <c r="Z69" i="1"/>
  <c r="Z60" i="1"/>
  <c r="Y61" i="1"/>
  <c r="Y62" i="1"/>
  <c r="Y63" i="1"/>
  <c r="Y64" i="1"/>
  <c r="Y65" i="1"/>
  <c r="Y66" i="1"/>
  <c r="Y67" i="1"/>
  <c r="Y68" i="1"/>
  <c r="Y69" i="1"/>
  <c r="Y60" i="1"/>
  <c r="Z31" i="1"/>
  <c r="Z32" i="1"/>
  <c r="Z33" i="1"/>
  <c r="Z34" i="1"/>
  <c r="Z35" i="1"/>
  <c r="Z36" i="1"/>
  <c r="Z37" i="1"/>
  <c r="Z38" i="1"/>
  <c r="Z39" i="1"/>
  <c r="Z30" i="1"/>
  <c r="Y31" i="1"/>
  <c r="Y32" i="1"/>
  <c r="Y33" i="1"/>
  <c r="Y34" i="1"/>
  <c r="Y35" i="1"/>
  <c r="Y36" i="1"/>
  <c r="Y37" i="1"/>
  <c r="Y38" i="1"/>
  <c r="Y39" i="1"/>
  <c r="Y30" i="1"/>
  <c r="G47" i="1"/>
  <c r="G48" i="1"/>
  <c r="G49" i="1"/>
  <c r="G50" i="1"/>
  <c r="G51" i="1"/>
  <c r="G52" i="1"/>
  <c r="G53" i="1"/>
  <c r="G54" i="1"/>
  <c r="G55" i="1"/>
  <c r="G46" i="1"/>
  <c r="F47" i="1"/>
  <c r="F48" i="1"/>
  <c r="F49" i="1"/>
  <c r="F50" i="1"/>
  <c r="F51" i="1"/>
  <c r="F52" i="1"/>
  <c r="F53" i="1"/>
  <c r="F54" i="1"/>
  <c r="F55" i="1"/>
  <c r="F46" i="1"/>
  <c r="I35" i="1"/>
  <c r="I36" i="1"/>
  <c r="I37" i="1"/>
  <c r="I38" i="1"/>
  <c r="I39" i="1"/>
  <c r="I40" i="1"/>
  <c r="I41" i="1"/>
  <c r="I42" i="1"/>
  <c r="I43" i="1"/>
  <c r="I34" i="1"/>
  <c r="H35" i="1"/>
  <c r="H36" i="1"/>
  <c r="H37" i="1"/>
  <c r="H38" i="1"/>
  <c r="H39" i="1"/>
  <c r="H40" i="1"/>
  <c r="H41" i="1"/>
  <c r="H42" i="1"/>
  <c r="H43" i="1"/>
  <c r="H34" i="1"/>
</calcChain>
</file>

<file path=xl/sharedStrings.xml><?xml version="1.0" encoding="utf-8"?>
<sst xmlns="http://schemas.openxmlformats.org/spreadsheetml/2006/main" count="147" uniqueCount="57">
  <si>
    <t>prot-a-328</t>
  </si>
  <si>
    <t>prot-a-329</t>
  </si>
  <si>
    <t>prot-a-330</t>
  </si>
  <si>
    <t>prot-a-331</t>
  </si>
  <si>
    <t>prot-a-332</t>
  </si>
  <si>
    <t>prot-a-333</t>
  </si>
  <si>
    <t>prot-a-334</t>
  </si>
  <si>
    <t>prot-a-326</t>
  </si>
  <si>
    <t>ieu-b-8</t>
  </si>
  <si>
    <t>ieu-b-9</t>
  </si>
  <si>
    <t>ieu-b-10</t>
  </si>
  <si>
    <t>ieu-b-11</t>
  </si>
  <si>
    <t>ieu-b-12</t>
  </si>
  <si>
    <t>ieu-b-13</t>
  </si>
  <si>
    <t>ieu-b-14</t>
  </si>
  <si>
    <t>ieu-b-15</t>
  </si>
  <si>
    <t>ieu-b-16</t>
  </si>
  <si>
    <t>ieu-b-17</t>
  </si>
  <si>
    <t>95%CI</t>
    <phoneticPr fontId="1" type="noConversion"/>
  </si>
  <si>
    <t>OR</t>
    <phoneticPr fontId="1" type="noConversion"/>
  </si>
  <si>
    <t>CA-1</t>
    <phoneticPr fontId="1" type="noConversion"/>
  </si>
  <si>
    <t>CA-2</t>
    <phoneticPr fontId="1" type="noConversion"/>
  </si>
  <si>
    <t>CA-3</t>
    <phoneticPr fontId="1" type="noConversion"/>
  </si>
  <si>
    <t>CA-4</t>
    <phoneticPr fontId="1" type="noConversion"/>
  </si>
  <si>
    <t>CA-5</t>
    <phoneticPr fontId="1" type="noConversion"/>
  </si>
  <si>
    <t>CA-6</t>
    <phoneticPr fontId="1" type="noConversion"/>
  </si>
  <si>
    <t>CA-9</t>
    <phoneticPr fontId="1" type="noConversion"/>
  </si>
  <si>
    <t>CA-10</t>
    <phoneticPr fontId="1" type="noConversion"/>
  </si>
  <si>
    <t>prot-a-328</t>
    <phoneticPr fontId="1" type="noConversion"/>
  </si>
  <si>
    <t>prot-a-329</t>
    <phoneticPr fontId="1" type="noConversion"/>
  </si>
  <si>
    <t>prot-a-326</t>
    <phoneticPr fontId="1" type="noConversion"/>
  </si>
  <si>
    <t>epilepsy, all documented cases</t>
    <phoneticPr fontId="1" type="noConversion"/>
  </si>
  <si>
    <t>ieu-b-8</t>
    <phoneticPr fontId="1" type="noConversion"/>
  </si>
  <si>
    <t>generalized epilepsy, all documented cases</t>
    <phoneticPr fontId="1" type="noConversion"/>
  </si>
  <si>
    <t>ieu-b-9</t>
    <phoneticPr fontId="1" type="noConversion"/>
  </si>
  <si>
    <t>focal epilepsy, all documented cases</t>
    <phoneticPr fontId="1" type="noConversion"/>
  </si>
  <si>
    <t>focal epilepsy, documented lesion negative</t>
    <phoneticPr fontId="1" type="noConversion"/>
  </si>
  <si>
    <t>juvenile absence epilepsy</t>
    <phoneticPr fontId="1" type="noConversion"/>
  </si>
  <si>
    <t xml:space="preserve">childhood absence epilepsy </t>
    <phoneticPr fontId="1" type="noConversion"/>
  </si>
  <si>
    <t>focal epilepsy, documented hippocampal sclerosis</t>
    <phoneticPr fontId="1" type="noConversion"/>
  </si>
  <si>
    <t>focal epilepsy, documented lesion other than hippocampal sclerosis</t>
    <phoneticPr fontId="1" type="noConversion"/>
  </si>
  <si>
    <t>generalized epilepsy with tonic-clonic seizures</t>
    <phoneticPr fontId="1" type="noConversion"/>
  </si>
  <si>
    <t xml:space="preserve"> juvenile myoclonic epilepsy</t>
    <phoneticPr fontId="1" type="noConversion"/>
  </si>
  <si>
    <t>95L</t>
  </si>
  <si>
    <t>95H</t>
  </si>
  <si>
    <t>Pvalue</t>
  </si>
  <si>
    <t>EPILEPSY</t>
    <phoneticPr fontId="1" type="noConversion"/>
  </si>
  <si>
    <t>HR</t>
  </si>
  <si>
    <t>LOW</t>
  </si>
  <si>
    <t>UPPER</t>
  </si>
  <si>
    <t>P</t>
  </si>
  <si>
    <t>OR</t>
  </si>
  <si>
    <t>UP</t>
  </si>
  <si>
    <t>UP</t>
    <phoneticPr fontId="1" type="noConversion"/>
  </si>
  <si>
    <t>LOW</t>
    <phoneticPr fontId="1" type="noConversion"/>
  </si>
  <si>
    <t>Pvalue</t>
    <phoneticPr fontId="1" type="noConversion"/>
  </si>
  <si>
    <t>EPILPESY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</si>
</sst>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diamond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C64-4718-BE0F-EA9C5FE57C03}"/>
              </c:ext>
            </c:extLst>
          </c:dPt>
          <c:dPt>
            <c:idx val="2"/>
            <c:marker>
              <c:symbol val="diamond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0C64-4718-BE0F-EA9C5FE57C03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Sheet1!$H$34:$H$43</c:f>
                <c:numCache>
                  <c:formatCode>General</c:formatCode>
                  <c:ptCount val="10"/>
                  <c:pt idx="0">
                    <c:v>7.4265999999999943E-2</c:v>
                  </c:pt>
                  <c:pt idx="1">
                    <c:v>0.15588639999999987</c:v>
                  </c:pt>
                  <c:pt idx="2">
                    <c:v>8.3650000000000002E-2</c:v>
                  </c:pt>
                  <c:pt idx="3">
                    <c:v>2.4370000000000003E-2</c:v>
                  </c:pt>
                  <c:pt idx="4">
                    <c:v>1.1104200000000009E-2</c:v>
                  </c:pt>
                  <c:pt idx="5">
                    <c:v>1.6672000000000131E-2</c:v>
                  </c:pt>
                  <c:pt idx="6">
                    <c:v>1.3420800000000122E-2</c:v>
                  </c:pt>
                  <c:pt idx="7">
                    <c:v>2.4487499999999995E-2</c:v>
                  </c:pt>
                  <c:pt idx="8">
                    <c:v>8.0673999999999468E-3</c:v>
                  </c:pt>
                  <c:pt idx="9">
                    <c:v>1.7159700000000111E-2</c:v>
                  </c:pt>
                </c:numCache>
              </c:numRef>
            </c:plus>
            <c:minus>
              <c:numRef>
                <c:f>Sheet1!$I$34:$I$43</c:f>
                <c:numCache>
                  <c:formatCode>General</c:formatCode>
                  <c:ptCount val="10"/>
                  <c:pt idx="0">
                    <c:v>7.9687000000000063E-2</c:v>
                  </c:pt>
                  <c:pt idx="1">
                    <c:v>0.18220999999999998</c:v>
                  </c:pt>
                  <c:pt idx="2">
                    <c:v>9.0388000000000135E-2</c:v>
                  </c:pt>
                  <c:pt idx="3">
                    <c:v>2.4964999999999904E-2</c:v>
                  </c:pt>
                  <c:pt idx="4">
                    <c:v>1.1228900000000097E-2</c:v>
                  </c:pt>
                  <c:pt idx="5">
                    <c:v>1.6950999999999938E-2</c:v>
                  </c:pt>
                  <c:pt idx="6">
                    <c:v>1.360299999999981E-2</c:v>
                  </c:pt>
                  <c:pt idx="7">
                    <c:v>2.5090000000000057E-2</c:v>
                  </c:pt>
                  <c:pt idx="8">
                    <c:v>8.1330000000001679E-3</c:v>
                  </c:pt>
                  <c:pt idx="9">
                    <c:v>1.7458999999999891E-2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Sheet1!$B$34:$B$43</c:f>
              <c:numCache>
                <c:formatCode>General</c:formatCode>
                <c:ptCount val="10"/>
                <c:pt idx="0">
                  <c:v>1.091934</c:v>
                </c:pt>
                <c:pt idx="1">
                  <c:v>1.0790489999999999</c:v>
                </c:pt>
                <c:pt idx="2">
                  <c:v>1.1220399999999999</c:v>
                </c:pt>
                <c:pt idx="3">
                  <c:v>1.022205</c:v>
                </c:pt>
                <c:pt idx="4">
                  <c:v>0.99602009999999996</c:v>
                </c:pt>
                <c:pt idx="5">
                  <c:v>1.0122880000000001</c:v>
                </c:pt>
                <c:pt idx="6">
                  <c:v>1.0037480000000001</c:v>
                </c:pt>
                <c:pt idx="7">
                  <c:v>1.018707</c:v>
                </c:pt>
                <c:pt idx="8">
                  <c:v>1.0011239999999999</c:v>
                </c:pt>
                <c:pt idx="9">
                  <c:v>1.0016430000000001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0A-4EF3-A068-DB1A59834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824016"/>
        <c:axId val="975884640"/>
      </c:scatterChart>
      <c:valAx>
        <c:axId val="1045824016"/>
        <c:scaling>
          <c:orientation val="minMax"/>
          <c:max val="11"/>
          <c:min val="0"/>
        </c:scaling>
        <c:delete val="0"/>
        <c:axPos val="b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5884640"/>
        <c:crossesAt val="1"/>
        <c:crossBetween val="midCat"/>
      </c:valAx>
      <c:valAx>
        <c:axId val="975884640"/>
        <c:scaling>
          <c:orientation val="minMax"/>
          <c:min val="0.70000000000000007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5824016"/>
        <c:crossesAt val="1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213075060532687E-2"/>
          <c:y val="4.6296296296296294E-2"/>
          <c:w val="0.94673123486682809"/>
          <c:h val="0.8981481481481481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1"/>
            <c:marker>
              <c:symbol val="diamond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181-41CC-854D-6D0223AD7D19}"/>
              </c:ext>
            </c:extLst>
          </c:dPt>
          <c:dPt>
            <c:idx val="7"/>
            <c:marker>
              <c:symbol val="diamond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181-41CC-854D-6D0223AD7D19}"/>
              </c:ext>
            </c:extLst>
          </c:dPt>
          <c:dPt>
            <c:idx val="9"/>
            <c:marker>
              <c:symbol val="diamond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181-41CC-854D-6D0223AD7D19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Sheet1!$F$46:$F$55</c:f>
                <c:numCache>
                  <c:formatCode>General</c:formatCode>
                  <c:ptCount val="10"/>
                  <c:pt idx="0">
                    <c:v>8.0956699999999993E-2</c:v>
                  </c:pt>
                  <c:pt idx="1">
                    <c:v>0.11799799999999994</c:v>
                  </c:pt>
                  <c:pt idx="2">
                    <c:v>9.5400399999999941E-2</c:v>
                  </c:pt>
                  <c:pt idx="3">
                    <c:v>3.1324800000000041E-2</c:v>
                  </c:pt>
                  <c:pt idx="4">
                    <c:v>1.4275700000000002E-2</c:v>
                  </c:pt>
                  <c:pt idx="5">
                    <c:v>1.8866099999999997E-2</c:v>
                  </c:pt>
                  <c:pt idx="6">
                    <c:v>1.7779100000000048E-2</c:v>
                  </c:pt>
                  <c:pt idx="7">
                    <c:v>3.0550799999999989E-2</c:v>
                  </c:pt>
                  <c:pt idx="8">
                    <c:v>1.0805199999999959E-2</c:v>
                  </c:pt>
                  <c:pt idx="9">
                    <c:v>2.2111499999999951E-2</c:v>
                  </c:pt>
                </c:numCache>
              </c:numRef>
            </c:plus>
            <c:minus>
              <c:numRef>
                <c:f>Sheet1!$G$46:$G$55</c:f>
                <c:numCache>
                  <c:formatCode>General</c:formatCode>
                  <c:ptCount val="10"/>
                  <c:pt idx="0">
                    <c:v>8.8751300000000088E-2</c:v>
                  </c:pt>
                  <c:pt idx="1">
                    <c:v>0.13797999999999999</c:v>
                  </c:pt>
                  <c:pt idx="2">
                    <c:v>0.10620909999999995</c:v>
                  </c:pt>
                  <c:pt idx="3">
                    <c:v>3.234999999999999E-2</c:v>
                  </c:pt>
                  <c:pt idx="4">
                    <c:v>1.4483699999999988E-2</c:v>
                  </c:pt>
                  <c:pt idx="5">
                    <c:v>1.9233000000000056E-2</c:v>
                  </c:pt>
                  <c:pt idx="6">
                    <c:v>1.8103299999999933E-2</c:v>
                  </c:pt>
                  <c:pt idx="7">
                    <c:v>3.1559800000000027E-2</c:v>
                  </c:pt>
                  <c:pt idx="8">
                    <c:v>1.0923999999999934E-2</c:v>
                  </c:pt>
                  <c:pt idx="9">
                    <c:v>2.2628200000000098E-2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Sheet1!$B$46:$B$55</c:f>
              <c:numCache>
                <c:formatCode>General</c:formatCode>
                <c:ptCount val="10"/>
                <c:pt idx="0">
                  <c:v>0.92180969999999995</c:v>
                </c:pt>
                <c:pt idx="1">
                  <c:v>0.81480269999999999</c:v>
                </c:pt>
                <c:pt idx="2">
                  <c:v>0.93742789999999998</c:v>
                </c:pt>
                <c:pt idx="3">
                  <c:v>0.98824100000000004</c:v>
                </c:pt>
                <c:pt idx="4">
                  <c:v>0.99235830000000003</c:v>
                </c:pt>
                <c:pt idx="5">
                  <c:v>0.99002199999999996</c:v>
                </c:pt>
                <c:pt idx="6">
                  <c:v>0.99350570000000005</c:v>
                </c:pt>
                <c:pt idx="7">
                  <c:v>0.95553319999999997</c:v>
                </c:pt>
                <c:pt idx="8">
                  <c:v>1.001844</c:v>
                </c:pt>
                <c:pt idx="9">
                  <c:v>0.96839489999999995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40-4B3B-9DE6-2E9C7FEB1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6856896"/>
        <c:axId val="721676528"/>
      </c:scatterChart>
      <c:valAx>
        <c:axId val="976856896"/>
        <c:scaling>
          <c:orientation val="minMax"/>
          <c:max val="11"/>
        </c:scaling>
        <c:delete val="0"/>
        <c:axPos val="b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21676528"/>
        <c:crossesAt val="1"/>
        <c:crossBetween val="midCat"/>
      </c:valAx>
      <c:valAx>
        <c:axId val="721676528"/>
        <c:scaling>
          <c:orientation val="minMax"/>
          <c:max val="1.3"/>
          <c:min val="0.7000000000000000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6856896"/>
        <c:crossesAt val="11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Sheet1!$Y$30:$Y$39</c:f>
                <c:numCache>
                  <c:formatCode>General</c:formatCode>
                  <c:ptCount val="10"/>
                  <c:pt idx="0">
                    <c:v>5.9083499999999955E-2</c:v>
                  </c:pt>
                  <c:pt idx="1">
                    <c:v>0.10012310000000002</c:v>
                  </c:pt>
                  <c:pt idx="2">
                    <c:v>6.7299100000000056E-2</c:v>
                  </c:pt>
                  <c:pt idx="3">
                    <c:v>2.179399999999998E-2</c:v>
                  </c:pt>
                  <c:pt idx="4">
                    <c:v>9.9701999999999291E-3</c:v>
                  </c:pt>
                  <c:pt idx="5">
                    <c:v>1.3279000000000152E-2</c:v>
                  </c:pt>
                  <c:pt idx="6">
                    <c:v>1.2221099999999985E-2</c:v>
                  </c:pt>
                  <c:pt idx="7">
                    <c:v>2.2151699999999996E-2</c:v>
                  </c:pt>
                  <c:pt idx="8">
                    <c:v>7.4894999999999268E-3</c:v>
                  </c:pt>
                  <c:pt idx="9">
                    <c:v>1.7769699999999999E-2</c:v>
                  </c:pt>
                </c:numCache>
              </c:numRef>
            </c:plus>
            <c:minus>
              <c:numRef>
                <c:f>Sheet1!$Z$30:$Z$39</c:f>
                <c:numCache>
                  <c:formatCode>General</c:formatCode>
                  <c:ptCount val="10"/>
                  <c:pt idx="0">
                    <c:v>6.2843800000000005E-2</c:v>
                  </c:pt>
                  <c:pt idx="1">
                    <c:v>0.11153430000000009</c:v>
                  </c:pt>
                  <c:pt idx="2">
                    <c:v>7.2281499999999888E-2</c:v>
                  </c:pt>
                  <c:pt idx="3">
                    <c:v>2.2284199999999976E-2</c:v>
                  </c:pt>
                  <c:pt idx="4">
                    <c:v>1.0071100000000111E-2</c:v>
                  </c:pt>
                  <c:pt idx="5">
                    <c:v>1.345699999999983E-2</c:v>
                  </c:pt>
                  <c:pt idx="6">
                    <c:v>1.2374800000000019E-2</c:v>
                  </c:pt>
                  <c:pt idx="7">
                    <c:v>2.2653600000000051E-2</c:v>
                  </c:pt>
                  <c:pt idx="8">
                    <c:v>7.5460000000000527E-3</c:v>
                  </c:pt>
                  <c:pt idx="9">
                    <c:v>1.8092000000000108E-2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Sheet1!$U$2:$U$11</c:f>
              <c:numCache>
                <c:formatCode>General</c:formatCode>
                <c:ptCount val="10"/>
                <c:pt idx="0">
                  <c:v>0.98739719999999997</c:v>
                </c:pt>
                <c:pt idx="1">
                  <c:v>0.97863270000000002</c:v>
                </c:pt>
                <c:pt idx="2">
                  <c:v>0.97642150000000005</c:v>
                </c:pt>
                <c:pt idx="3">
                  <c:v>0.99142479999999999</c:v>
                </c:pt>
                <c:pt idx="4">
                  <c:v>0.99994989999999995</c:v>
                </c:pt>
                <c:pt idx="5">
                  <c:v>1.0043280000000001</c:v>
                </c:pt>
                <c:pt idx="6">
                  <c:v>0.98444419999999999</c:v>
                </c:pt>
                <c:pt idx="7">
                  <c:v>0.99947240000000004</c:v>
                </c:pt>
                <c:pt idx="8">
                  <c:v>1.0025729999999999</c:v>
                </c:pt>
                <c:pt idx="9">
                  <c:v>0.99589899999999998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DF-4B67-8D30-CFE3D227D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959200"/>
        <c:axId val="975840480"/>
      </c:scatterChart>
      <c:valAx>
        <c:axId val="1045959200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5840480"/>
        <c:crossesAt val="1"/>
        <c:crossBetween val="midCat"/>
      </c:valAx>
      <c:valAx>
        <c:axId val="975840480"/>
        <c:scaling>
          <c:orientation val="minMax"/>
          <c:max val="1.3"/>
          <c:min val="0.7000000000000000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59592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Sheet1!$Y$60:$Y$69</c:f>
                <c:numCache>
                  <c:formatCode>General</c:formatCode>
                  <c:ptCount val="10"/>
                  <c:pt idx="0">
                    <c:v>0.11690230000000001</c:v>
                  </c:pt>
                  <c:pt idx="1">
                    <c:v>0.17301120000000003</c:v>
                  </c:pt>
                  <c:pt idx="2">
                    <c:v>0.14382799999999996</c:v>
                  </c:pt>
                  <c:pt idx="3">
                    <c:v>4.0130099999999946E-2</c:v>
                  </c:pt>
                  <c:pt idx="4">
                    <c:v>1.7892000000000019E-2</c:v>
                  </c:pt>
                  <c:pt idx="5">
                    <c:v>2.3666000000000076E-2</c:v>
                  </c:pt>
                  <c:pt idx="6">
                    <c:v>2.2863999999999995E-2</c:v>
                  </c:pt>
                  <c:pt idx="7">
                    <c:v>3.9454600000000006E-2</c:v>
                  </c:pt>
                  <c:pt idx="8">
                    <c:v>1.3333999999999957E-2</c:v>
                  </c:pt>
                  <c:pt idx="9">
                    <c:v>2.7874000000000065E-2</c:v>
                  </c:pt>
                </c:numCache>
              </c:numRef>
            </c:plus>
            <c:minus>
              <c:numRef>
                <c:f>Sheet1!$Z$60:$Z$69</c:f>
                <c:numCache>
                  <c:formatCode>General</c:formatCode>
                  <c:ptCount val="10"/>
                  <c:pt idx="0">
                    <c:v>0.13117000000000001</c:v>
                  </c:pt>
                  <c:pt idx="1">
                    <c:v>0.20986380000000004</c:v>
                  </c:pt>
                  <c:pt idx="2">
                    <c:v>0.16459500000000005</c:v>
                  </c:pt>
                  <c:pt idx="3">
                    <c:v>4.1749999999999954E-2</c:v>
                  </c:pt>
                  <c:pt idx="4">
                    <c:v>1.8213000000000035E-2</c:v>
                  </c:pt>
                  <c:pt idx="5">
                    <c:v>2.4233999999999867E-2</c:v>
                  </c:pt>
                  <c:pt idx="6">
                    <c:v>2.3378999999999817E-2</c:v>
                  </c:pt>
                  <c:pt idx="7">
                    <c:v>4.1061999999999932E-2</c:v>
                  </c:pt>
                  <c:pt idx="8">
                    <c:v>1.3513000000000108E-2</c:v>
                  </c:pt>
                  <c:pt idx="9">
                    <c:v>2.8676899999999894E-2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Sheet1!$U$60:$U$69</c:f>
              <c:numCache>
                <c:formatCode>General</c:formatCode>
                <c:ptCount val="10"/>
                <c:pt idx="0">
                  <c:v>1.074751</c:v>
                </c:pt>
                <c:pt idx="1">
                  <c:v>0.98523320000000003</c:v>
                </c:pt>
                <c:pt idx="2">
                  <c:v>1.139913</c:v>
                </c:pt>
                <c:pt idx="3">
                  <c:v>1.034022</c:v>
                </c:pt>
                <c:pt idx="4">
                  <c:v>1.011366</c:v>
                </c:pt>
                <c:pt idx="5">
                  <c:v>1.0084740000000001</c:v>
                </c:pt>
                <c:pt idx="6">
                  <c:v>1.0367630000000001</c:v>
                </c:pt>
                <c:pt idx="7">
                  <c:v>1.008059</c:v>
                </c:pt>
                <c:pt idx="8">
                  <c:v>1.005571</c:v>
                </c:pt>
                <c:pt idx="9">
                  <c:v>0.99533510000000003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F-447E-9B53-9CD526EF8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466400"/>
        <c:axId val="721619408"/>
      </c:scatterChart>
      <c:valAx>
        <c:axId val="731466400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21619408"/>
        <c:crossesAt val="1"/>
        <c:crossBetween val="midCat"/>
      </c:valAx>
      <c:valAx>
        <c:axId val="721619408"/>
        <c:scaling>
          <c:orientation val="minMax"/>
          <c:max val="1.3"/>
          <c:min val="0.7000000000000000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14664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120650</xdr:colOff>
      <xdr:row>27</xdr:row>
      <xdr:rowOff>79374</xdr:rowOff>
    </xdr:from>
    <xdr:to>
      <xdr:col>19</xdr:col>
      <xdr:colOff>203200</xdr:colOff>
      <xdr:row>43</xdr:row>
      <xdr:rowOff>152399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7E074D4-CBFE-E564-28DE-8BCFFCCD51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44</xdr:row>
      <xdr:rowOff>104775</xdr:rowOff>
    </xdr:from>
    <xdr:to>
      <xdr:col>14</xdr:col>
      <xdr:colOff>342900</xdr:colOff>
      <xdr:row>60</xdr:row>
      <xdr:rowOff>31751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B296713-8533-D9B9-0D3D-94072B39B5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615950</xdr:colOff>
      <xdr:row>40</xdr:row>
      <xdr:rowOff>15875</xdr:rowOff>
    </xdr:from>
    <xdr:to>
      <xdr:col>25</xdr:col>
      <xdr:colOff>565150</xdr:colOff>
      <xdr:row>55</xdr:row>
      <xdr:rowOff>92075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6CE09AB9-18BA-DFB5-6E8C-8B69E1AC40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19050</xdr:colOff>
      <xdr:row>70</xdr:row>
      <xdr:rowOff>9525</xdr:rowOff>
    </xdr:from>
    <xdr:to>
      <xdr:col>25</xdr:col>
      <xdr:colOff>628650</xdr:colOff>
      <xdr:row>85</xdr:row>
      <xdr:rowOff>85725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DB6F193C-1808-A822-CC97-581284540F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4"/>
  <sheetViews>
    <sheetView tabSelected="1" topLeftCell="A67" workbookViewId="0">
      <selection activeCell="C87" sqref="C87"/>
    </sheetView>
  </sheetViews>
  <sheetFormatPr defaultRowHeight="14" x14ac:dyDescent="0.3"/>
  <cols>
    <col min="1" max="1" width="38.83203125" customWidth="1"/>
    <col min="3" max="6" width="12.33203125" bestFit="1" customWidth="1"/>
    <col min="7" max="7" width="10.25" bestFit="1" customWidth="1"/>
    <col min="8" max="8" width="11.25" bestFit="1" customWidth="1"/>
    <col min="9" max="9" width="12.33203125" bestFit="1" customWidth="1"/>
    <col min="10" max="10" width="11.25" bestFit="1" customWidth="1"/>
  </cols>
  <sheetData>
    <row r="1" spans="1:28" x14ac:dyDescent="0.3">
      <c r="B1" t="s">
        <v>0</v>
      </c>
      <c r="C1" t="s">
        <v>18</v>
      </c>
      <c r="E1" t="s">
        <v>19</v>
      </c>
      <c r="F1" t="s">
        <v>1</v>
      </c>
      <c r="I1" t="s">
        <v>2</v>
      </c>
      <c r="M1" t="s">
        <v>3</v>
      </c>
      <c r="Q1" t="s">
        <v>4</v>
      </c>
      <c r="T1" t="s">
        <v>5</v>
      </c>
      <c r="X1" t="s">
        <v>6</v>
      </c>
      <c r="AB1" t="s">
        <v>7</v>
      </c>
    </row>
    <row r="2" spans="1:28" x14ac:dyDescent="0.3">
      <c r="A2" t="s">
        <v>8</v>
      </c>
      <c r="B2">
        <v>1.4391950000000001E-2</v>
      </c>
      <c r="C2">
        <v>1.091934</v>
      </c>
      <c r="D2">
        <v>1.017668</v>
      </c>
      <c r="E2">
        <v>1.171621</v>
      </c>
      <c r="F2">
        <v>0.38929049999999998</v>
      </c>
      <c r="I2">
        <v>0.54983970000000004</v>
      </c>
      <c r="J2">
        <v>1.023558</v>
      </c>
      <c r="K2">
        <v>0.94834890000000005</v>
      </c>
      <c r="L2">
        <v>1.1047309999999999</v>
      </c>
      <c r="M2">
        <v>8.2563999999999999E-2</v>
      </c>
      <c r="N2">
        <v>0.92180969999999995</v>
      </c>
      <c r="O2">
        <v>0.84085299999999996</v>
      </c>
      <c r="P2">
        <v>1.010561</v>
      </c>
      <c r="Q2">
        <v>0.77564409999999995</v>
      </c>
      <c r="T2">
        <v>0.68703939999999997</v>
      </c>
      <c r="U2">
        <v>0.98739719999999997</v>
      </c>
      <c r="V2">
        <v>0.92831370000000002</v>
      </c>
      <c r="W2">
        <v>1.050241</v>
      </c>
      <c r="X2">
        <v>0.21982270000000001</v>
      </c>
      <c r="Y2">
        <v>1.074751</v>
      </c>
      <c r="Z2">
        <v>0.9578487</v>
      </c>
      <c r="AA2">
        <v>1.205921</v>
      </c>
      <c r="AB2">
        <v>0.4717076</v>
      </c>
    </row>
    <row r="3" spans="1:28" x14ac:dyDescent="0.3">
      <c r="A3" t="s">
        <v>9</v>
      </c>
      <c r="B3">
        <v>0.33922649999999999</v>
      </c>
      <c r="C3">
        <v>1.0790489999999999</v>
      </c>
      <c r="D3">
        <v>0.92316260000000006</v>
      </c>
      <c r="E3">
        <v>1.2612589999999999</v>
      </c>
      <c r="F3">
        <v>0.44424069999999999</v>
      </c>
      <c r="I3">
        <v>0.35705029999999999</v>
      </c>
      <c r="J3">
        <v>1.0649010000000001</v>
      </c>
      <c r="K3">
        <v>0.93151969999999995</v>
      </c>
      <c r="L3">
        <v>1.2173799999999999</v>
      </c>
      <c r="M3">
        <v>1.028809E-2</v>
      </c>
      <c r="N3">
        <v>0.81480269999999999</v>
      </c>
      <c r="O3">
        <v>0.69680470000000005</v>
      </c>
      <c r="P3">
        <v>0.95278269999999998</v>
      </c>
      <c r="Q3">
        <v>0.61145289999999997</v>
      </c>
      <c r="T3">
        <v>0.6948839</v>
      </c>
      <c r="U3">
        <v>0.97863270000000002</v>
      </c>
      <c r="V3">
        <v>0.8785096</v>
      </c>
      <c r="W3">
        <v>1.0901670000000001</v>
      </c>
      <c r="X3">
        <v>0.87997590000000003</v>
      </c>
      <c r="Y3">
        <v>0.98523320000000003</v>
      </c>
      <c r="Z3">
        <v>0.812222</v>
      </c>
      <c r="AA3">
        <v>1.1950970000000001</v>
      </c>
      <c r="AB3">
        <v>0.86854319999999996</v>
      </c>
    </row>
    <row r="4" spans="1:28" x14ac:dyDescent="0.3">
      <c r="A4" t="s">
        <v>10</v>
      </c>
      <c r="B4">
        <v>3.579764E-3</v>
      </c>
      <c r="C4">
        <v>1.1220399999999999</v>
      </c>
      <c r="D4">
        <v>1.0383899999999999</v>
      </c>
      <c r="E4">
        <v>1.2124280000000001</v>
      </c>
      <c r="F4">
        <v>0.43972519999999998</v>
      </c>
      <c r="I4">
        <v>0.6657419</v>
      </c>
      <c r="J4">
        <v>1.0196879999999999</v>
      </c>
      <c r="K4">
        <v>0.93336410000000003</v>
      </c>
      <c r="L4">
        <v>1.1139950000000001</v>
      </c>
      <c r="M4">
        <v>0.23800009999999999</v>
      </c>
      <c r="N4">
        <v>0.93742789999999998</v>
      </c>
      <c r="O4">
        <v>0.84202750000000004</v>
      </c>
      <c r="P4">
        <v>1.0436369999999999</v>
      </c>
      <c r="Q4">
        <v>0.75428090000000003</v>
      </c>
      <c r="T4">
        <v>0.51255170000000005</v>
      </c>
      <c r="U4">
        <v>0.97642150000000005</v>
      </c>
      <c r="V4">
        <v>0.9091224</v>
      </c>
      <c r="W4">
        <v>1.0487029999999999</v>
      </c>
      <c r="X4">
        <v>5.7041139999999997E-2</v>
      </c>
      <c r="Y4">
        <v>1.139913</v>
      </c>
      <c r="Z4">
        <v>0.996085</v>
      </c>
      <c r="AA4">
        <v>1.304508</v>
      </c>
      <c r="AB4">
        <v>0.2378391</v>
      </c>
    </row>
    <row r="5" spans="1:28" x14ac:dyDescent="0.3">
      <c r="A5" t="s">
        <v>11</v>
      </c>
      <c r="B5">
        <v>7.4431800000000006E-2</v>
      </c>
      <c r="C5">
        <v>1.022205</v>
      </c>
      <c r="D5">
        <v>0.99783500000000003</v>
      </c>
      <c r="E5">
        <v>1.0471699999999999</v>
      </c>
      <c r="F5">
        <v>0.63103019999999999</v>
      </c>
      <c r="I5">
        <v>0.78292910000000004</v>
      </c>
      <c r="J5">
        <v>1.003857</v>
      </c>
      <c r="K5">
        <v>0.97673469999999996</v>
      </c>
      <c r="L5">
        <v>1.031733</v>
      </c>
      <c r="M5">
        <v>0.47167100000000001</v>
      </c>
      <c r="N5">
        <v>0.98824100000000004</v>
      </c>
      <c r="O5">
        <v>0.95691619999999999</v>
      </c>
      <c r="P5">
        <v>1.020591</v>
      </c>
      <c r="Q5">
        <v>0.51596759999999997</v>
      </c>
      <c r="T5">
        <v>0.44760689999999997</v>
      </c>
      <c r="U5">
        <v>0.99142479999999999</v>
      </c>
      <c r="V5">
        <v>0.96963080000000001</v>
      </c>
      <c r="W5">
        <v>1.013709</v>
      </c>
      <c r="X5">
        <v>9.7596349999999998E-2</v>
      </c>
      <c r="Y5">
        <v>1.034022</v>
      </c>
      <c r="Z5">
        <v>0.99389190000000005</v>
      </c>
      <c r="AA5">
        <v>1.075772</v>
      </c>
      <c r="AB5">
        <v>0.55094149999999997</v>
      </c>
    </row>
    <row r="6" spans="1:28" x14ac:dyDescent="0.3">
      <c r="A6" t="s">
        <v>12</v>
      </c>
      <c r="B6">
        <v>0.4856877</v>
      </c>
      <c r="C6">
        <v>0.99602009999999996</v>
      </c>
      <c r="D6">
        <v>0.98491589999999996</v>
      </c>
      <c r="E6">
        <v>1.0072490000000001</v>
      </c>
      <c r="F6">
        <v>0.176206</v>
      </c>
      <c r="I6">
        <v>0.93987880000000001</v>
      </c>
      <c r="J6">
        <v>0.9995252</v>
      </c>
      <c r="K6">
        <v>0.98726429999999998</v>
      </c>
      <c r="L6">
        <v>1.011938</v>
      </c>
      <c r="M6">
        <v>0.29944769999999998</v>
      </c>
      <c r="N6">
        <v>0.99235830000000003</v>
      </c>
      <c r="O6">
        <v>0.97808260000000002</v>
      </c>
      <c r="P6">
        <v>1.006842</v>
      </c>
      <c r="Q6">
        <v>0.56456969999999995</v>
      </c>
      <c r="T6">
        <v>0.9921835</v>
      </c>
      <c r="U6">
        <v>0.99994989999999995</v>
      </c>
      <c r="V6">
        <v>0.98997970000000002</v>
      </c>
      <c r="W6">
        <v>1.0100210000000001</v>
      </c>
      <c r="X6">
        <v>0.21459500000000001</v>
      </c>
      <c r="Y6">
        <v>1.011366</v>
      </c>
      <c r="Z6">
        <v>0.99347399999999997</v>
      </c>
      <c r="AA6">
        <v>1.029579</v>
      </c>
      <c r="AB6">
        <v>0.53379489999999996</v>
      </c>
    </row>
    <row r="7" spans="1:28" x14ac:dyDescent="0.3">
      <c r="A7" t="s">
        <v>13</v>
      </c>
      <c r="B7">
        <v>0.14946190000000001</v>
      </c>
      <c r="C7">
        <v>1.0122880000000001</v>
      </c>
      <c r="D7">
        <v>0.99561599999999995</v>
      </c>
      <c r="E7">
        <v>1.029239</v>
      </c>
      <c r="F7">
        <v>0.2169662</v>
      </c>
      <c r="I7">
        <v>0.46526770000000001</v>
      </c>
      <c r="J7">
        <v>1.0061420000000001</v>
      </c>
      <c r="K7">
        <v>0.98974099999999998</v>
      </c>
      <c r="L7">
        <v>1.0228139999999999</v>
      </c>
      <c r="M7">
        <v>0.30698360000000002</v>
      </c>
      <c r="N7">
        <v>0.99002199999999996</v>
      </c>
      <c r="O7">
        <v>0.97115589999999996</v>
      </c>
      <c r="P7">
        <v>1.009255</v>
      </c>
      <c r="Q7">
        <v>0.45329459999999999</v>
      </c>
      <c r="T7">
        <v>0.52481619999999995</v>
      </c>
      <c r="U7">
        <v>1.0043280000000001</v>
      </c>
      <c r="V7">
        <v>0.99104899999999996</v>
      </c>
      <c r="W7">
        <v>1.0177849999999999</v>
      </c>
      <c r="X7">
        <v>0.48613580000000001</v>
      </c>
      <c r="Y7">
        <v>1.0084740000000001</v>
      </c>
      <c r="Z7">
        <v>0.98480800000000002</v>
      </c>
      <c r="AA7">
        <v>1.032708</v>
      </c>
      <c r="AB7">
        <v>0.67873689999999998</v>
      </c>
    </row>
    <row r="8" spans="1:28" x14ac:dyDescent="0.3">
      <c r="A8" t="s">
        <v>14</v>
      </c>
      <c r="B8">
        <v>0.58594900000000005</v>
      </c>
      <c r="C8">
        <v>1.0037480000000001</v>
      </c>
      <c r="D8">
        <v>0.99032719999999996</v>
      </c>
      <c r="E8">
        <v>1.0173509999999999</v>
      </c>
      <c r="F8">
        <v>0.1246927</v>
      </c>
      <c r="I8">
        <v>0.3130773</v>
      </c>
      <c r="J8">
        <v>0.99211740000000004</v>
      </c>
      <c r="K8">
        <v>0.97697909999999999</v>
      </c>
      <c r="L8">
        <v>1.00749</v>
      </c>
      <c r="M8">
        <v>0.4794387</v>
      </c>
      <c r="N8">
        <v>0.99350570000000005</v>
      </c>
      <c r="O8">
        <v>0.9757266</v>
      </c>
      <c r="P8">
        <v>1.011609</v>
      </c>
      <c r="Q8">
        <v>0.56774860000000005</v>
      </c>
      <c r="T8">
        <v>1.3897649999999999E-2</v>
      </c>
      <c r="U8">
        <v>0.98444419999999999</v>
      </c>
      <c r="V8">
        <v>0.97222310000000001</v>
      </c>
      <c r="W8">
        <v>0.99681900000000001</v>
      </c>
      <c r="X8">
        <v>1.507892E-3</v>
      </c>
      <c r="Y8">
        <v>1.0367630000000001</v>
      </c>
      <c r="Z8">
        <v>1.0138990000000001</v>
      </c>
      <c r="AA8">
        <v>1.0601419999999999</v>
      </c>
      <c r="AB8">
        <v>8.0658709999999995E-2</v>
      </c>
    </row>
    <row r="9" spans="1:28" x14ac:dyDescent="0.3">
      <c r="A9" t="s">
        <v>15</v>
      </c>
      <c r="B9">
        <v>0.13543749999999999</v>
      </c>
      <c r="C9">
        <v>1.018707</v>
      </c>
      <c r="D9">
        <v>0.99421950000000003</v>
      </c>
      <c r="E9">
        <v>1.0437970000000001</v>
      </c>
      <c r="F9">
        <v>9.4090449999999996E-3</v>
      </c>
      <c r="I9">
        <v>0.4795297</v>
      </c>
      <c r="J9">
        <v>1.010016</v>
      </c>
      <c r="K9">
        <v>0.98249370000000003</v>
      </c>
      <c r="L9">
        <v>1.0383100000000001</v>
      </c>
      <c r="M9">
        <v>6.0772939999999996E-3</v>
      </c>
      <c r="N9">
        <v>0.95553319999999997</v>
      </c>
      <c r="O9">
        <v>0.92498239999999998</v>
      </c>
      <c r="P9">
        <v>0.987093</v>
      </c>
      <c r="Q9">
        <v>0.47626970000000002</v>
      </c>
      <c r="T9">
        <v>0.96318749999999997</v>
      </c>
      <c r="U9">
        <v>0.99947240000000004</v>
      </c>
      <c r="V9">
        <v>0.97732070000000004</v>
      </c>
      <c r="W9">
        <v>1.0221260000000001</v>
      </c>
      <c r="X9">
        <v>0.69354490000000002</v>
      </c>
      <c r="Y9">
        <v>1.008059</v>
      </c>
      <c r="Z9">
        <v>0.96860440000000003</v>
      </c>
      <c r="AA9">
        <v>1.049121</v>
      </c>
      <c r="AB9">
        <v>7.4643849999999998E-2</v>
      </c>
    </row>
    <row r="10" spans="1:28" x14ac:dyDescent="0.3">
      <c r="A10" t="s">
        <v>16</v>
      </c>
      <c r="B10">
        <v>0.78556049999999999</v>
      </c>
      <c r="C10">
        <v>1.0011239999999999</v>
      </c>
      <c r="D10">
        <v>0.99305659999999996</v>
      </c>
      <c r="E10">
        <v>1.0092570000000001</v>
      </c>
      <c r="F10">
        <v>0.41138459999999999</v>
      </c>
      <c r="I10">
        <v>0.6960904</v>
      </c>
      <c r="J10">
        <v>1.001844</v>
      </c>
      <c r="K10">
        <v>0.99262660000000003</v>
      </c>
      <c r="L10">
        <v>1.0111460000000001</v>
      </c>
      <c r="M10">
        <v>0.73910450000000005</v>
      </c>
      <c r="N10">
        <v>1.001844</v>
      </c>
      <c r="O10">
        <v>0.9910388</v>
      </c>
      <c r="P10">
        <v>1.0127679999999999</v>
      </c>
      <c r="Q10">
        <v>0.31816329999999998</v>
      </c>
      <c r="T10">
        <v>0.50174019999999997</v>
      </c>
      <c r="U10">
        <v>1.0025729999999999</v>
      </c>
      <c r="V10">
        <v>0.99508350000000001</v>
      </c>
      <c r="W10">
        <v>1.010119</v>
      </c>
      <c r="X10">
        <v>0.41466209999999998</v>
      </c>
      <c r="Y10">
        <v>1.005571</v>
      </c>
      <c r="Z10">
        <v>0.99223700000000004</v>
      </c>
      <c r="AA10">
        <v>1.0190840000000001</v>
      </c>
      <c r="AB10">
        <v>0.87590950000000001</v>
      </c>
    </row>
    <row r="11" spans="1:28" x14ac:dyDescent="0.3">
      <c r="A11" t="s">
        <v>17</v>
      </c>
      <c r="B11">
        <v>0.85227839999999999</v>
      </c>
      <c r="C11">
        <v>1.0016430000000001</v>
      </c>
      <c r="D11">
        <v>0.98448329999999995</v>
      </c>
      <c r="E11">
        <v>1.019102</v>
      </c>
      <c r="F11">
        <v>0.73715850000000005</v>
      </c>
      <c r="I11">
        <v>2.784623E-2</v>
      </c>
      <c r="J11">
        <v>1.022354</v>
      </c>
      <c r="K11">
        <v>1.00241</v>
      </c>
      <c r="L11">
        <v>1.042694</v>
      </c>
      <c r="M11">
        <v>6.4264389999999999E-3</v>
      </c>
      <c r="N11">
        <v>0.96839489999999995</v>
      </c>
      <c r="O11">
        <v>0.9462834</v>
      </c>
      <c r="P11">
        <v>0.99102310000000005</v>
      </c>
      <c r="Q11">
        <v>0.76849710000000004</v>
      </c>
      <c r="T11">
        <v>0.65460209999999996</v>
      </c>
      <c r="U11">
        <v>0.99589899999999998</v>
      </c>
      <c r="V11">
        <v>0.97812929999999998</v>
      </c>
      <c r="W11">
        <v>1.0139910000000001</v>
      </c>
      <c r="X11">
        <v>0.74696010000000002</v>
      </c>
      <c r="Y11">
        <v>0.99533510000000003</v>
      </c>
      <c r="Z11">
        <v>0.96746109999999996</v>
      </c>
      <c r="AA11">
        <v>1.0240119999999999</v>
      </c>
      <c r="AB11">
        <v>0.92446439999999996</v>
      </c>
    </row>
    <row r="15" spans="1:28" x14ac:dyDescent="0.3">
      <c r="A15" s="1"/>
      <c r="B15" s="1"/>
      <c r="C15" s="2" t="s">
        <v>20</v>
      </c>
      <c r="D15" s="1" t="s">
        <v>21</v>
      </c>
      <c r="E15" s="1" t="s">
        <v>22</v>
      </c>
      <c r="F15" s="1" t="s">
        <v>23</v>
      </c>
      <c r="G15" s="1" t="s">
        <v>24</v>
      </c>
      <c r="H15" s="1" t="s">
        <v>25</v>
      </c>
      <c r="I15" s="1" t="s">
        <v>26</v>
      </c>
      <c r="J15" s="1" t="s">
        <v>27</v>
      </c>
    </row>
    <row r="16" spans="1:28" x14ac:dyDescent="0.3">
      <c r="A16" s="3"/>
      <c r="B16" s="3"/>
      <c r="C16" s="4" t="s">
        <v>28</v>
      </c>
      <c r="D16" s="3" t="s">
        <v>29</v>
      </c>
      <c r="E16" s="3" t="s">
        <v>2</v>
      </c>
      <c r="F16" s="3" t="s">
        <v>3</v>
      </c>
      <c r="G16" s="3" t="s">
        <v>4</v>
      </c>
      <c r="H16" s="3" t="s">
        <v>5</v>
      </c>
      <c r="I16" s="3" t="s">
        <v>6</v>
      </c>
      <c r="J16" s="3" t="s">
        <v>30</v>
      </c>
      <c r="O16" t="s">
        <v>46</v>
      </c>
      <c r="P16" t="s">
        <v>19</v>
      </c>
      <c r="Q16" s="8" t="s">
        <v>43</v>
      </c>
      <c r="R16" s="8" t="s">
        <v>44</v>
      </c>
      <c r="S16" s="7" t="s">
        <v>45</v>
      </c>
    </row>
    <row r="17" spans="1:26" x14ac:dyDescent="0.3">
      <c r="A17" s="5" t="s">
        <v>31</v>
      </c>
      <c r="B17" s="5" t="s">
        <v>32</v>
      </c>
      <c r="C17" s="2">
        <v>1.4391950000000001E-2</v>
      </c>
      <c r="D17" s="1">
        <v>0.38929049999999998</v>
      </c>
      <c r="E17" s="1">
        <v>0.54983970000000004</v>
      </c>
      <c r="F17" s="1">
        <v>8.2563999999999999E-2</v>
      </c>
      <c r="G17" s="1">
        <v>0.77564409999999995</v>
      </c>
      <c r="H17" s="1">
        <v>0.68703939999999997</v>
      </c>
      <c r="I17" s="1">
        <v>0.21982270000000001</v>
      </c>
      <c r="J17" s="1">
        <v>0.4717076</v>
      </c>
      <c r="O17" s="5" t="s">
        <v>32</v>
      </c>
      <c r="P17">
        <v>1.091934</v>
      </c>
      <c r="Q17">
        <v>1.017668</v>
      </c>
      <c r="R17">
        <v>1.171621</v>
      </c>
      <c r="S17">
        <v>1.4391950000000001E-2</v>
      </c>
    </row>
    <row r="18" spans="1:26" x14ac:dyDescent="0.3">
      <c r="A18" s="1" t="s">
        <v>33</v>
      </c>
      <c r="B18" s="1" t="s">
        <v>34</v>
      </c>
      <c r="C18" s="2">
        <v>0.33922649999999999</v>
      </c>
      <c r="D18" s="1">
        <v>0.44424069999999999</v>
      </c>
      <c r="E18" s="1">
        <v>0.35705029999999999</v>
      </c>
      <c r="F18" s="1">
        <v>1.028809E-2</v>
      </c>
      <c r="G18" s="1">
        <v>0.61145289999999997</v>
      </c>
      <c r="H18" s="1">
        <v>0.6948839</v>
      </c>
      <c r="I18" s="1">
        <v>0.87997590000000003</v>
      </c>
      <c r="J18" s="1">
        <v>0.86854319999999996</v>
      </c>
      <c r="O18" s="1" t="s">
        <v>34</v>
      </c>
      <c r="P18">
        <v>1.0790489999999999</v>
      </c>
      <c r="Q18">
        <v>0.92316260000000006</v>
      </c>
      <c r="R18">
        <v>1.2612589999999999</v>
      </c>
      <c r="S18">
        <v>0.33922649999999999</v>
      </c>
    </row>
    <row r="19" spans="1:26" x14ac:dyDescent="0.3">
      <c r="A19" s="1" t="s">
        <v>35</v>
      </c>
      <c r="B19" s="1" t="s">
        <v>10</v>
      </c>
      <c r="C19" s="2">
        <v>3.579764E-3</v>
      </c>
      <c r="D19" s="1">
        <v>0.43972519999999998</v>
      </c>
      <c r="E19" s="1">
        <v>0.6657419</v>
      </c>
      <c r="F19" s="1">
        <v>0.23800009999999999</v>
      </c>
      <c r="G19" s="1">
        <v>0.75428090000000003</v>
      </c>
      <c r="H19" s="1">
        <v>0.51255170000000005</v>
      </c>
      <c r="I19" s="1">
        <v>5.7041139999999997E-2</v>
      </c>
      <c r="J19" s="1">
        <v>0.2378391</v>
      </c>
      <c r="O19" s="1" t="s">
        <v>10</v>
      </c>
      <c r="P19">
        <v>1.1220399999999999</v>
      </c>
      <c r="Q19">
        <v>1.0383899999999999</v>
      </c>
      <c r="R19">
        <v>1.2124280000000001</v>
      </c>
      <c r="S19">
        <v>3.579764E-3</v>
      </c>
    </row>
    <row r="20" spans="1:26" x14ac:dyDescent="0.3">
      <c r="A20" s="1" t="s">
        <v>36</v>
      </c>
      <c r="B20" s="1" t="s">
        <v>11</v>
      </c>
      <c r="C20" s="2">
        <v>7.4431800000000006E-2</v>
      </c>
      <c r="D20" s="1">
        <v>0.63103019999999999</v>
      </c>
      <c r="E20" s="1">
        <v>0.78292910000000004</v>
      </c>
      <c r="F20" s="1">
        <v>0.47167100000000001</v>
      </c>
      <c r="G20" s="1">
        <v>0.51596759999999997</v>
      </c>
      <c r="H20" s="1">
        <v>0.44760689999999997</v>
      </c>
      <c r="I20" s="1">
        <v>9.7596349999999998E-2</v>
      </c>
      <c r="J20" s="1">
        <v>0.55094149999999997</v>
      </c>
      <c r="O20" s="1" t="s">
        <v>11</v>
      </c>
      <c r="P20">
        <v>1.022205</v>
      </c>
      <c r="Q20">
        <v>0.99783500000000003</v>
      </c>
      <c r="R20">
        <v>1.0471699999999999</v>
      </c>
      <c r="S20">
        <v>7.4431800000000006E-2</v>
      </c>
    </row>
    <row r="21" spans="1:26" x14ac:dyDescent="0.3">
      <c r="A21" s="1" t="s">
        <v>37</v>
      </c>
      <c r="B21" s="1" t="s">
        <v>12</v>
      </c>
      <c r="C21" s="2">
        <v>0.4856877</v>
      </c>
      <c r="D21" s="1">
        <v>0.176206</v>
      </c>
      <c r="E21" s="1">
        <v>0.93987880000000001</v>
      </c>
      <c r="F21" s="1">
        <v>0.29944769999999998</v>
      </c>
      <c r="G21" s="1">
        <v>0.56456969999999995</v>
      </c>
      <c r="H21" s="1">
        <v>0.9921835</v>
      </c>
      <c r="I21" s="1">
        <v>0.21459500000000001</v>
      </c>
      <c r="J21" s="1">
        <v>0.53379489999999996</v>
      </c>
      <c r="O21" s="1" t="s">
        <v>12</v>
      </c>
      <c r="P21">
        <v>0.99602009999999996</v>
      </c>
      <c r="Q21">
        <v>0.98491589999999996</v>
      </c>
      <c r="R21">
        <v>1.0072490000000001</v>
      </c>
      <c r="S21">
        <v>0.4856877</v>
      </c>
    </row>
    <row r="22" spans="1:26" x14ac:dyDescent="0.3">
      <c r="A22" s="1" t="s">
        <v>38</v>
      </c>
      <c r="B22" s="1" t="s">
        <v>13</v>
      </c>
      <c r="C22" s="2">
        <v>0.14946190000000001</v>
      </c>
      <c r="D22" s="1">
        <v>0.2169662</v>
      </c>
      <c r="E22" s="1">
        <v>0.46526770000000001</v>
      </c>
      <c r="F22" s="1">
        <v>0.30698360000000002</v>
      </c>
      <c r="G22" s="1">
        <v>0.45329459999999999</v>
      </c>
      <c r="H22" s="1">
        <v>0.52481619999999995</v>
      </c>
      <c r="I22" s="1">
        <v>0.48613580000000001</v>
      </c>
      <c r="J22" s="1">
        <v>0.67873689999999998</v>
      </c>
      <c r="O22" s="1" t="s">
        <v>13</v>
      </c>
      <c r="P22">
        <v>1.0122880000000001</v>
      </c>
      <c r="Q22">
        <v>0.99561599999999995</v>
      </c>
      <c r="R22">
        <v>1.029239</v>
      </c>
      <c r="S22">
        <v>0.14946190000000001</v>
      </c>
    </row>
    <row r="23" spans="1:26" x14ac:dyDescent="0.3">
      <c r="A23" s="1" t="s">
        <v>39</v>
      </c>
      <c r="B23" s="1" t="s">
        <v>14</v>
      </c>
      <c r="C23" s="2">
        <v>0.58594900000000005</v>
      </c>
      <c r="D23" s="1">
        <v>0.1246927</v>
      </c>
      <c r="E23" s="1">
        <v>0.3130773</v>
      </c>
      <c r="F23" s="1">
        <v>0.4794387</v>
      </c>
      <c r="G23" s="1">
        <v>0.56774860000000005</v>
      </c>
      <c r="H23" s="1">
        <v>1.3897649999999999E-2</v>
      </c>
      <c r="I23" s="1">
        <v>1.507892E-3</v>
      </c>
      <c r="J23" s="1">
        <v>8.0658709999999995E-2</v>
      </c>
      <c r="O23" s="1" t="s">
        <v>14</v>
      </c>
      <c r="P23">
        <v>1.0037480000000001</v>
      </c>
      <c r="Q23">
        <v>0.99032719999999996</v>
      </c>
      <c r="R23">
        <v>1.0173509999999999</v>
      </c>
      <c r="S23">
        <v>0.58594900000000005</v>
      </c>
    </row>
    <row r="24" spans="1:26" x14ac:dyDescent="0.3">
      <c r="A24" s="1" t="s">
        <v>40</v>
      </c>
      <c r="B24" s="1" t="s">
        <v>15</v>
      </c>
      <c r="C24" s="2">
        <v>0.13543749999999999</v>
      </c>
      <c r="D24" s="1">
        <v>9.4090449999999996E-3</v>
      </c>
      <c r="E24" s="1">
        <v>0.4795297</v>
      </c>
      <c r="F24" s="1">
        <v>6.0772939999999996E-3</v>
      </c>
      <c r="G24" s="1">
        <v>0.47626970000000002</v>
      </c>
      <c r="H24" s="1">
        <v>0.96318749999999997</v>
      </c>
      <c r="I24" s="1">
        <v>0.69354490000000002</v>
      </c>
      <c r="J24" s="1">
        <v>7.4643849999999998E-2</v>
      </c>
      <c r="O24" s="1" t="s">
        <v>15</v>
      </c>
      <c r="P24">
        <v>1.018707</v>
      </c>
      <c r="Q24">
        <v>0.99421950000000003</v>
      </c>
      <c r="R24">
        <v>1.0437970000000001</v>
      </c>
      <c r="S24">
        <v>0.13543749999999999</v>
      </c>
    </row>
    <row r="25" spans="1:26" x14ac:dyDescent="0.3">
      <c r="A25" s="1" t="s">
        <v>41</v>
      </c>
      <c r="B25" s="1" t="s">
        <v>16</v>
      </c>
      <c r="C25" s="2">
        <v>0.78556049999999999</v>
      </c>
      <c r="D25" s="1">
        <v>0.41138459999999999</v>
      </c>
      <c r="E25" s="1">
        <v>0.6960904</v>
      </c>
      <c r="F25" s="1">
        <v>0.73910450000000005</v>
      </c>
      <c r="G25" s="1">
        <v>0.31816329999999998</v>
      </c>
      <c r="H25" s="1">
        <v>0.50174019999999997</v>
      </c>
      <c r="I25" s="1">
        <v>0.41466209999999998</v>
      </c>
      <c r="J25" s="1">
        <v>0.87590950000000001</v>
      </c>
      <c r="O25" s="1" t="s">
        <v>16</v>
      </c>
      <c r="P25">
        <v>1.0011239999999999</v>
      </c>
      <c r="Q25">
        <v>0.99305659999999996</v>
      </c>
      <c r="R25">
        <v>1.0092570000000001</v>
      </c>
      <c r="S25">
        <v>0.78556049999999999</v>
      </c>
    </row>
    <row r="26" spans="1:26" x14ac:dyDescent="0.3">
      <c r="A26" s="1" t="s">
        <v>42</v>
      </c>
      <c r="B26" s="1" t="s">
        <v>17</v>
      </c>
      <c r="C26" s="2">
        <v>0.85227839999999999</v>
      </c>
      <c r="D26" s="1">
        <v>0.73715850000000005</v>
      </c>
      <c r="E26" s="1">
        <v>2.784623E-2</v>
      </c>
      <c r="F26" s="1">
        <v>6.4264389999999999E-3</v>
      </c>
      <c r="G26" s="1">
        <v>0.76849710000000004</v>
      </c>
      <c r="H26" s="1">
        <v>0.65460209999999996</v>
      </c>
      <c r="I26" s="1">
        <v>0.74696010000000002</v>
      </c>
      <c r="J26" s="1">
        <v>0.92446439999999996</v>
      </c>
      <c r="O26" s="1" t="s">
        <v>17</v>
      </c>
      <c r="P26">
        <v>1.0016430000000001</v>
      </c>
      <c r="Q26">
        <v>0.98448329999999995</v>
      </c>
      <c r="R26">
        <v>1.019102</v>
      </c>
      <c r="S26">
        <v>0.85227839999999999</v>
      </c>
    </row>
    <row r="29" spans="1:26" x14ac:dyDescent="0.3">
      <c r="T29" t="s">
        <v>5</v>
      </c>
    </row>
    <row r="30" spans="1:26" x14ac:dyDescent="0.3">
      <c r="T30">
        <v>0.68703939999999997</v>
      </c>
      <c r="U30">
        <v>0.98739719999999997</v>
      </c>
      <c r="V30">
        <v>0.92831370000000002</v>
      </c>
      <c r="W30">
        <v>1.050241</v>
      </c>
      <c r="Y30">
        <f>U30-V30</f>
        <v>5.9083499999999955E-2</v>
      </c>
      <c r="Z30">
        <f>W30-U30</f>
        <v>6.2843800000000005E-2</v>
      </c>
    </row>
    <row r="31" spans="1:26" x14ac:dyDescent="0.3">
      <c r="T31">
        <v>0.6948839</v>
      </c>
      <c r="U31">
        <v>0.97863270000000002</v>
      </c>
      <c r="V31">
        <v>0.8785096</v>
      </c>
      <c r="W31">
        <v>1.0901670000000001</v>
      </c>
      <c r="Y31">
        <f t="shared" ref="Y31:Y39" si="0">U31-V31</f>
        <v>0.10012310000000002</v>
      </c>
      <c r="Z31">
        <f t="shared" ref="Z31:Z39" si="1">W31-U31</f>
        <v>0.11153430000000009</v>
      </c>
    </row>
    <row r="32" spans="1:26" x14ac:dyDescent="0.3">
      <c r="T32">
        <v>0.51255170000000005</v>
      </c>
      <c r="U32">
        <v>0.97642150000000005</v>
      </c>
      <c r="V32">
        <v>0.9091224</v>
      </c>
      <c r="W32">
        <v>1.0487029999999999</v>
      </c>
      <c r="Y32">
        <f t="shared" si="0"/>
        <v>6.7299100000000056E-2</v>
      </c>
      <c r="Z32">
        <f t="shared" si="1"/>
        <v>7.2281499999999888E-2</v>
      </c>
    </row>
    <row r="33" spans="1:26" x14ac:dyDescent="0.3">
      <c r="A33" t="s">
        <v>56</v>
      </c>
      <c r="B33" t="s">
        <v>19</v>
      </c>
      <c r="C33" t="s">
        <v>54</v>
      </c>
      <c r="D33" t="s">
        <v>53</v>
      </c>
      <c r="E33" t="s">
        <v>55</v>
      </c>
      <c r="T33">
        <v>0.44760689999999997</v>
      </c>
      <c r="U33">
        <v>0.99142479999999999</v>
      </c>
      <c r="V33">
        <v>0.96963080000000001</v>
      </c>
      <c r="W33">
        <v>1.013709</v>
      </c>
      <c r="Y33">
        <f t="shared" si="0"/>
        <v>2.179399999999998E-2</v>
      </c>
      <c r="Z33">
        <f t="shared" si="1"/>
        <v>2.2284199999999976E-2</v>
      </c>
    </row>
    <row r="34" spans="1:26" x14ac:dyDescent="0.3">
      <c r="A34" t="s">
        <v>8</v>
      </c>
      <c r="B34">
        <v>1.091934</v>
      </c>
      <c r="C34">
        <v>1.017668</v>
      </c>
      <c r="D34">
        <v>1.171621</v>
      </c>
      <c r="E34">
        <v>1.4391950000000001E-2</v>
      </c>
      <c r="H34">
        <f>B34-C34</f>
        <v>7.4265999999999943E-2</v>
      </c>
      <c r="I34">
        <f>D34-B34</f>
        <v>7.9687000000000063E-2</v>
      </c>
      <c r="J34">
        <v>1.4391950000000001E-2</v>
      </c>
      <c r="T34">
        <v>0.9921835</v>
      </c>
      <c r="U34">
        <v>0.99994989999999995</v>
      </c>
      <c r="V34">
        <v>0.98997970000000002</v>
      </c>
      <c r="W34">
        <v>1.0100210000000001</v>
      </c>
      <c r="Y34">
        <f t="shared" si="0"/>
        <v>9.9701999999999291E-3</v>
      </c>
      <c r="Z34">
        <f t="shared" si="1"/>
        <v>1.0071100000000111E-2</v>
      </c>
    </row>
    <row r="35" spans="1:26" x14ac:dyDescent="0.3">
      <c r="A35" t="s">
        <v>9</v>
      </c>
      <c r="B35">
        <v>1.0790489999999999</v>
      </c>
      <c r="C35">
        <v>0.92316260000000006</v>
      </c>
      <c r="D35">
        <v>1.2612589999999999</v>
      </c>
      <c r="E35">
        <v>0.33922649999999999</v>
      </c>
      <c r="H35">
        <f>B35-C35</f>
        <v>0.15588639999999987</v>
      </c>
      <c r="I35">
        <f>D35-B35</f>
        <v>0.18220999999999998</v>
      </c>
      <c r="J35">
        <v>0.33922649999999999</v>
      </c>
      <c r="T35">
        <v>0.52481619999999995</v>
      </c>
      <c r="U35">
        <v>1.0043280000000001</v>
      </c>
      <c r="V35">
        <v>0.99104899999999996</v>
      </c>
      <c r="W35">
        <v>1.0177849999999999</v>
      </c>
      <c r="Y35">
        <f t="shared" si="0"/>
        <v>1.3279000000000152E-2</v>
      </c>
      <c r="Z35">
        <f t="shared" si="1"/>
        <v>1.345699999999983E-2</v>
      </c>
    </row>
    <row r="36" spans="1:26" x14ac:dyDescent="0.3">
      <c r="A36" t="s">
        <v>10</v>
      </c>
      <c r="B36">
        <v>1.1220399999999999</v>
      </c>
      <c r="C36">
        <v>1.0383899999999999</v>
      </c>
      <c r="D36">
        <v>1.2124280000000001</v>
      </c>
      <c r="E36">
        <v>3.579764E-3</v>
      </c>
      <c r="H36">
        <f>B36-C36</f>
        <v>8.3650000000000002E-2</v>
      </c>
      <c r="I36">
        <f>D36-B36</f>
        <v>9.0388000000000135E-2</v>
      </c>
      <c r="J36">
        <v>3.579764E-3</v>
      </c>
      <c r="T36">
        <v>1.3897649999999999E-2</v>
      </c>
      <c r="U36">
        <v>0.98444419999999999</v>
      </c>
      <c r="V36">
        <v>0.97222310000000001</v>
      </c>
      <c r="W36">
        <v>0.99681900000000001</v>
      </c>
      <c r="Y36">
        <f t="shared" si="0"/>
        <v>1.2221099999999985E-2</v>
      </c>
      <c r="Z36">
        <f t="shared" si="1"/>
        <v>1.2374800000000019E-2</v>
      </c>
    </row>
    <row r="37" spans="1:26" x14ac:dyDescent="0.3">
      <c r="A37" t="s">
        <v>11</v>
      </c>
      <c r="B37">
        <v>1.022205</v>
      </c>
      <c r="C37">
        <v>0.99783500000000003</v>
      </c>
      <c r="D37">
        <v>1.0471699999999999</v>
      </c>
      <c r="E37">
        <v>7.4431800000000006E-2</v>
      </c>
      <c r="H37">
        <f>B37-C37</f>
        <v>2.4370000000000003E-2</v>
      </c>
      <c r="I37">
        <f>D37-B37</f>
        <v>2.4964999999999904E-2</v>
      </c>
      <c r="J37">
        <v>7.4431800000000006E-2</v>
      </c>
      <c r="T37">
        <v>0.96318749999999997</v>
      </c>
      <c r="U37">
        <v>0.99947240000000004</v>
      </c>
      <c r="V37">
        <v>0.97732070000000004</v>
      </c>
      <c r="W37">
        <v>1.0221260000000001</v>
      </c>
      <c r="Y37">
        <f t="shared" si="0"/>
        <v>2.2151699999999996E-2</v>
      </c>
      <c r="Z37">
        <f t="shared" si="1"/>
        <v>2.2653600000000051E-2</v>
      </c>
    </row>
    <row r="38" spans="1:26" x14ac:dyDescent="0.3">
      <c r="A38" t="s">
        <v>12</v>
      </c>
      <c r="B38">
        <v>0.99602009999999996</v>
      </c>
      <c r="C38">
        <v>0.98491589999999996</v>
      </c>
      <c r="D38">
        <v>1.0072490000000001</v>
      </c>
      <c r="E38">
        <v>0.4856877</v>
      </c>
      <c r="H38">
        <f>B38-C38</f>
        <v>1.1104200000000009E-2</v>
      </c>
      <c r="I38">
        <f>D38-B38</f>
        <v>1.1228900000000097E-2</v>
      </c>
      <c r="J38">
        <v>0.4856877</v>
      </c>
      <c r="T38">
        <v>0.50174019999999997</v>
      </c>
      <c r="U38">
        <v>1.0025729999999999</v>
      </c>
      <c r="V38">
        <v>0.99508350000000001</v>
      </c>
      <c r="W38">
        <v>1.010119</v>
      </c>
      <c r="Y38">
        <f t="shared" si="0"/>
        <v>7.4894999999999268E-3</v>
      </c>
      <c r="Z38">
        <f t="shared" si="1"/>
        <v>7.5460000000000527E-3</v>
      </c>
    </row>
    <row r="39" spans="1:26" x14ac:dyDescent="0.3">
      <c r="A39" t="s">
        <v>13</v>
      </c>
      <c r="B39">
        <v>1.0122880000000001</v>
      </c>
      <c r="C39">
        <v>0.99561599999999995</v>
      </c>
      <c r="D39">
        <v>1.029239</v>
      </c>
      <c r="E39">
        <v>0.14946190000000001</v>
      </c>
      <c r="H39">
        <f>B39-C39</f>
        <v>1.6672000000000131E-2</v>
      </c>
      <c r="I39">
        <f>D39-B39</f>
        <v>1.6950999999999938E-2</v>
      </c>
      <c r="J39">
        <v>0.14946190000000001</v>
      </c>
      <c r="T39">
        <v>0.65460209999999996</v>
      </c>
      <c r="U39">
        <v>0.99589899999999998</v>
      </c>
      <c r="V39">
        <v>0.97812929999999998</v>
      </c>
      <c r="W39">
        <v>1.0139910000000001</v>
      </c>
      <c r="Y39">
        <f t="shared" si="0"/>
        <v>1.7769699999999999E-2</v>
      </c>
      <c r="Z39">
        <f t="shared" si="1"/>
        <v>1.8092000000000108E-2</v>
      </c>
    </row>
    <row r="40" spans="1:26" x14ac:dyDescent="0.3">
      <c r="A40" t="s">
        <v>14</v>
      </c>
      <c r="B40">
        <v>1.0037480000000001</v>
      </c>
      <c r="C40">
        <v>0.99032719999999996</v>
      </c>
      <c r="D40">
        <v>1.0173509999999999</v>
      </c>
      <c r="E40">
        <v>0.58594900000000005</v>
      </c>
      <c r="H40">
        <f>B40-C40</f>
        <v>1.3420800000000122E-2</v>
      </c>
      <c r="I40">
        <f>D40-B40</f>
        <v>1.360299999999981E-2</v>
      </c>
      <c r="J40">
        <v>0.58594900000000005</v>
      </c>
    </row>
    <row r="41" spans="1:26" x14ac:dyDescent="0.3">
      <c r="A41" t="s">
        <v>15</v>
      </c>
      <c r="B41">
        <v>1.018707</v>
      </c>
      <c r="C41">
        <v>0.99421950000000003</v>
      </c>
      <c r="D41">
        <v>1.0437970000000001</v>
      </c>
      <c r="E41">
        <v>0.13543749999999999</v>
      </c>
      <c r="H41">
        <f>B41-C41</f>
        <v>2.4487499999999995E-2</v>
      </c>
      <c r="I41">
        <f>D41-B41</f>
        <v>2.5090000000000057E-2</v>
      </c>
      <c r="J41">
        <v>0.13543749999999999</v>
      </c>
    </row>
    <row r="42" spans="1:26" x14ac:dyDescent="0.3">
      <c r="A42" t="s">
        <v>16</v>
      </c>
      <c r="B42">
        <v>1.0011239999999999</v>
      </c>
      <c r="C42">
        <v>0.99305659999999996</v>
      </c>
      <c r="D42">
        <v>1.0092570000000001</v>
      </c>
      <c r="E42">
        <v>0.78556049999999999</v>
      </c>
      <c r="H42">
        <f>B42-C42</f>
        <v>8.0673999999999468E-3</v>
      </c>
      <c r="I42">
        <f>D42-B42</f>
        <v>8.1330000000001679E-3</v>
      </c>
      <c r="J42">
        <v>0.78556049999999999</v>
      </c>
    </row>
    <row r="43" spans="1:26" x14ac:dyDescent="0.3">
      <c r="A43" t="s">
        <v>17</v>
      </c>
      <c r="B43">
        <v>1.0016430000000001</v>
      </c>
      <c r="C43">
        <v>0.98448329999999995</v>
      </c>
      <c r="D43">
        <v>1.019102</v>
      </c>
      <c r="E43">
        <v>0.85227839999999999</v>
      </c>
      <c r="H43">
        <f>B43-C43</f>
        <v>1.7159700000000111E-2</v>
      </c>
      <c r="I43">
        <f>D43-B43</f>
        <v>1.7458999999999891E-2</v>
      </c>
      <c r="J43">
        <v>0.85227839999999999</v>
      </c>
    </row>
    <row r="45" spans="1:26" x14ac:dyDescent="0.3">
      <c r="A45" t="s">
        <v>46</v>
      </c>
      <c r="B45" t="s">
        <v>51</v>
      </c>
      <c r="C45" t="s">
        <v>48</v>
      </c>
      <c r="D45" t="s">
        <v>52</v>
      </c>
      <c r="E45" t="s">
        <v>45</v>
      </c>
    </row>
    <row r="46" spans="1:26" x14ac:dyDescent="0.3">
      <c r="A46" t="s">
        <v>8</v>
      </c>
      <c r="B46">
        <v>0.92180969999999995</v>
      </c>
      <c r="C46">
        <v>0.84085299999999996</v>
      </c>
      <c r="D46">
        <v>1.010561</v>
      </c>
      <c r="E46">
        <v>8.2563999999999999E-2</v>
      </c>
      <c r="F46">
        <f>B46-C46</f>
        <v>8.0956699999999993E-2</v>
      </c>
      <c r="G46">
        <f>D46-B46</f>
        <v>8.8751300000000088E-2</v>
      </c>
    </row>
    <row r="47" spans="1:26" x14ac:dyDescent="0.3">
      <c r="A47" t="s">
        <v>9</v>
      </c>
      <c r="B47">
        <v>0.81480269999999999</v>
      </c>
      <c r="C47">
        <v>0.69680470000000005</v>
      </c>
      <c r="D47">
        <v>0.95278269999999998</v>
      </c>
      <c r="E47">
        <v>1.028809E-2</v>
      </c>
      <c r="F47">
        <f t="shared" ref="F47:F55" si="2">B47-C47</f>
        <v>0.11799799999999994</v>
      </c>
      <c r="G47">
        <f t="shared" ref="G47:G55" si="3">D47-B47</f>
        <v>0.13797999999999999</v>
      </c>
    </row>
    <row r="48" spans="1:26" x14ac:dyDescent="0.3">
      <c r="A48" t="s">
        <v>10</v>
      </c>
      <c r="B48">
        <v>0.93742789999999998</v>
      </c>
      <c r="C48">
        <v>0.84202750000000004</v>
      </c>
      <c r="D48">
        <v>1.0436369999999999</v>
      </c>
      <c r="E48">
        <v>0.23800009999999999</v>
      </c>
      <c r="F48">
        <f t="shared" si="2"/>
        <v>9.5400399999999941E-2</v>
      </c>
      <c r="G48">
        <f t="shared" si="3"/>
        <v>0.10620909999999995</v>
      </c>
    </row>
    <row r="49" spans="1:26" x14ac:dyDescent="0.3">
      <c r="A49" t="s">
        <v>11</v>
      </c>
      <c r="B49">
        <v>0.98824100000000004</v>
      </c>
      <c r="C49">
        <v>0.95691619999999999</v>
      </c>
      <c r="D49">
        <v>1.020591</v>
      </c>
      <c r="E49">
        <v>0.47167100000000001</v>
      </c>
      <c r="F49">
        <f t="shared" si="2"/>
        <v>3.1324800000000041E-2</v>
      </c>
      <c r="G49">
        <f t="shared" si="3"/>
        <v>3.234999999999999E-2</v>
      </c>
    </row>
    <row r="50" spans="1:26" x14ac:dyDescent="0.3">
      <c r="A50" t="s">
        <v>12</v>
      </c>
      <c r="B50">
        <v>0.99235830000000003</v>
      </c>
      <c r="C50">
        <v>0.97808260000000002</v>
      </c>
      <c r="D50">
        <v>1.006842</v>
      </c>
      <c r="E50">
        <v>0.29944769999999998</v>
      </c>
      <c r="F50">
        <f t="shared" si="2"/>
        <v>1.4275700000000002E-2</v>
      </c>
      <c r="G50">
        <f t="shared" si="3"/>
        <v>1.4483699999999988E-2</v>
      </c>
    </row>
    <row r="51" spans="1:26" x14ac:dyDescent="0.3">
      <c r="A51" t="s">
        <v>13</v>
      </c>
      <c r="B51">
        <v>0.99002199999999996</v>
      </c>
      <c r="C51">
        <v>0.97115589999999996</v>
      </c>
      <c r="D51">
        <v>1.009255</v>
      </c>
      <c r="E51">
        <v>0.30698360000000002</v>
      </c>
      <c r="F51">
        <f t="shared" si="2"/>
        <v>1.8866099999999997E-2</v>
      </c>
      <c r="G51">
        <f t="shared" si="3"/>
        <v>1.9233000000000056E-2</v>
      </c>
    </row>
    <row r="52" spans="1:26" x14ac:dyDescent="0.3">
      <c r="A52" t="s">
        <v>14</v>
      </c>
      <c r="B52">
        <v>0.99350570000000005</v>
      </c>
      <c r="C52">
        <v>0.9757266</v>
      </c>
      <c r="D52">
        <v>1.011609</v>
      </c>
      <c r="E52">
        <v>0.4794387</v>
      </c>
      <c r="F52">
        <f t="shared" si="2"/>
        <v>1.7779100000000048E-2</v>
      </c>
      <c r="G52">
        <f t="shared" si="3"/>
        <v>1.8103299999999933E-2</v>
      </c>
    </row>
    <row r="53" spans="1:26" x14ac:dyDescent="0.3">
      <c r="A53" t="s">
        <v>15</v>
      </c>
      <c r="B53">
        <v>0.95553319999999997</v>
      </c>
      <c r="C53">
        <v>0.92498239999999998</v>
      </c>
      <c r="D53">
        <v>0.987093</v>
      </c>
      <c r="E53">
        <v>6.0772939999999996E-3</v>
      </c>
      <c r="F53">
        <f t="shared" si="2"/>
        <v>3.0550799999999989E-2</v>
      </c>
      <c r="G53">
        <f t="shared" si="3"/>
        <v>3.1559800000000027E-2</v>
      </c>
    </row>
    <row r="54" spans="1:26" x14ac:dyDescent="0.3">
      <c r="A54" t="s">
        <v>16</v>
      </c>
      <c r="B54">
        <v>1.001844</v>
      </c>
      <c r="C54">
        <v>0.9910388</v>
      </c>
      <c r="D54">
        <v>1.0127679999999999</v>
      </c>
      <c r="E54">
        <v>0.73910450000000005</v>
      </c>
      <c r="F54">
        <f t="shared" si="2"/>
        <v>1.0805199999999959E-2</v>
      </c>
      <c r="G54">
        <f t="shared" si="3"/>
        <v>1.0923999999999934E-2</v>
      </c>
    </row>
    <row r="55" spans="1:26" x14ac:dyDescent="0.3">
      <c r="A55" t="s">
        <v>17</v>
      </c>
      <c r="B55">
        <v>0.96839489999999995</v>
      </c>
      <c r="C55">
        <v>0.9462834</v>
      </c>
      <c r="D55">
        <v>0.99102310000000005</v>
      </c>
      <c r="E55">
        <v>6.4264389999999999E-3</v>
      </c>
      <c r="F55">
        <f t="shared" si="2"/>
        <v>2.2111499999999951E-2</v>
      </c>
      <c r="G55">
        <f t="shared" si="3"/>
        <v>2.2628200000000098E-2</v>
      </c>
    </row>
    <row r="58" spans="1:26" x14ac:dyDescent="0.3">
      <c r="A58" s="6" t="s">
        <v>46</v>
      </c>
      <c r="B58" s="6" t="s">
        <v>19</v>
      </c>
      <c r="C58" s="8" t="s">
        <v>43</v>
      </c>
      <c r="D58" s="8" t="s">
        <v>44</v>
      </c>
      <c r="E58" s="7" t="s">
        <v>45</v>
      </c>
    </row>
    <row r="59" spans="1:26" x14ac:dyDescent="0.3">
      <c r="A59" s="5" t="s">
        <v>32</v>
      </c>
      <c r="B59" s="6">
        <v>0.92180969999999995</v>
      </c>
      <c r="C59" s="6">
        <v>0.84085299999999996</v>
      </c>
      <c r="D59" s="6">
        <v>1.010561</v>
      </c>
      <c r="E59" s="6">
        <v>8.2563999999999999E-2</v>
      </c>
      <c r="T59" t="s">
        <v>6</v>
      </c>
    </row>
    <row r="60" spans="1:26" x14ac:dyDescent="0.3">
      <c r="A60" s="1" t="s">
        <v>34</v>
      </c>
      <c r="B60" s="6">
        <v>0.81480269999999999</v>
      </c>
      <c r="C60" s="6">
        <v>0.69680470000000005</v>
      </c>
      <c r="D60" s="6">
        <v>0.95278269999999998</v>
      </c>
      <c r="E60" s="6">
        <v>1.028809E-2</v>
      </c>
      <c r="T60">
        <v>0.21982270000000001</v>
      </c>
      <c r="U60">
        <v>1.074751</v>
      </c>
      <c r="V60">
        <v>0.9578487</v>
      </c>
      <c r="W60">
        <v>1.205921</v>
      </c>
      <c r="Y60">
        <f>U60-V60</f>
        <v>0.11690230000000001</v>
      </c>
      <c r="Z60">
        <f>W60-U60</f>
        <v>0.13117000000000001</v>
      </c>
    </row>
    <row r="61" spans="1:26" x14ac:dyDescent="0.3">
      <c r="A61" s="1" t="s">
        <v>10</v>
      </c>
      <c r="B61" s="6">
        <v>0.93742789999999998</v>
      </c>
      <c r="C61" s="6">
        <v>0.84202750000000004</v>
      </c>
      <c r="D61" s="6">
        <v>1.0436369999999999</v>
      </c>
      <c r="E61" s="6">
        <v>0.23800009999999999</v>
      </c>
      <c r="T61">
        <v>0.87997590000000003</v>
      </c>
      <c r="U61">
        <v>0.98523320000000003</v>
      </c>
      <c r="V61">
        <v>0.812222</v>
      </c>
      <c r="W61">
        <v>1.1950970000000001</v>
      </c>
      <c r="Y61">
        <f t="shared" ref="Y61:Y69" si="4">U61-V61</f>
        <v>0.17301120000000003</v>
      </c>
      <c r="Z61">
        <f t="shared" ref="Z61:Z69" si="5">W61-U61</f>
        <v>0.20986380000000004</v>
      </c>
    </row>
    <row r="62" spans="1:26" x14ac:dyDescent="0.3">
      <c r="A62" s="1" t="s">
        <v>11</v>
      </c>
      <c r="B62" s="6">
        <v>0.98824100000000004</v>
      </c>
      <c r="C62" s="6">
        <v>0.95691619999999999</v>
      </c>
      <c r="D62" s="6">
        <v>1.020591</v>
      </c>
      <c r="E62" s="6">
        <v>0.47167100000000001</v>
      </c>
      <c r="T62">
        <v>5.7041139999999997E-2</v>
      </c>
      <c r="U62">
        <v>1.139913</v>
      </c>
      <c r="V62">
        <v>0.996085</v>
      </c>
      <c r="W62">
        <v>1.304508</v>
      </c>
      <c r="Y62">
        <f t="shared" si="4"/>
        <v>0.14382799999999996</v>
      </c>
      <c r="Z62">
        <f t="shared" si="5"/>
        <v>0.16459500000000005</v>
      </c>
    </row>
    <row r="63" spans="1:26" x14ac:dyDescent="0.3">
      <c r="A63" s="1" t="s">
        <v>12</v>
      </c>
      <c r="B63" s="6">
        <v>0.99235830000000003</v>
      </c>
      <c r="C63" s="6">
        <v>0.97808260000000002</v>
      </c>
      <c r="D63" s="6">
        <v>1.006842</v>
      </c>
      <c r="E63" s="6">
        <v>0.29944769999999998</v>
      </c>
      <c r="T63">
        <v>9.7596349999999998E-2</v>
      </c>
      <c r="U63">
        <v>1.034022</v>
      </c>
      <c r="V63">
        <v>0.99389190000000005</v>
      </c>
      <c r="W63">
        <v>1.075772</v>
      </c>
      <c r="Y63">
        <f t="shared" si="4"/>
        <v>4.0130099999999946E-2</v>
      </c>
      <c r="Z63">
        <f t="shared" si="5"/>
        <v>4.1749999999999954E-2</v>
      </c>
    </row>
    <row r="64" spans="1:26" x14ac:dyDescent="0.3">
      <c r="A64" s="1" t="s">
        <v>13</v>
      </c>
      <c r="B64" s="6">
        <v>0.99002199999999996</v>
      </c>
      <c r="C64" s="6">
        <v>0.97115589999999996</v>
      </c>
      <c r="D64" s="6">
        <v>1.009255</v>
      </c>
      <c r="E64" s="6">
        <v>0.30698360000000002</v>
      </c>
      <c r="T64">
        <v>0.21459500000000001</v>
      </c>
      <c r="U64">
        <v>1.011366</v>
      </c>
      <c r="V64">
        <v>0.99347399999999997</v>
      </c>
      <c r="W64">
        <v>1.029579</v>
      </c>
      <c r="Y64">
        <f t="shared" si="4"/>
        <v>1.7892000000000019E-2</v>
      </c>
      <c r="Z64">
        <f t="shared" si="5"/>
        <v>1.8213000000000035E-2</v>
      </c>
    </row>
    <row r="65" spans="1:26" x14ac:dyDescent="0.3">
      <c r="A65" s="1" t="s">
        <v>14</v>
      </c>
      <c r="B65" s="6">
        <v>0.99350570000000005</v>
      </c>
      <c r="C65" s="6">
        <v>0.9757266</v>
      </c>
      <c r="D65" s="6">
        <v>1.011609</v>
      </c>
      <c r="E65" s="6">
        <v>0.4794387</v>
      </c>
      <c r="T65">
        <v>0.48613580000000001</v>
      </c>
      <c r="U65">
        <v>1.0084740000000001</v>
      </c>
      <c r="V65">
        <v>0.98480800000000002</v>
      </c>
      <c r="W65">
        <v>1.032708</v>
      </c>
      <c r="Y65">
        <f t="shared" si="4"/>
        <v>2.3666000000000076E-2</v>
      </c>
      <c r="Z65">
        <f t="shared" si="5"/>
        <v>2.4233999999999867E-2</v>
      </c>
    </row>
    <row r="66" spans="1:26" x14ac:dyDescent="0.3">
      <c r="A66" s="1" t="s">
        <v>15</v>
      </c>
      <c r="B66" s="6">
        <v>0.95553319999999997</v>
      </c>
      <c r="C66" s="6">
        <v>0.92498239999999998</v>
      </c>
      <c r="D66" s="6">
        <v>0.987093</v>
      </c>
      <c r="E66" s="6">
        <v>6.0772939999999996E-3</v>
      </c>
      <c r="T66">
        <v>1.507892E-3</v>
      </c>
      <c r="U66">
        <v>1.0367630000000001</v>
      </c>
      <c r="V66">
        <v>1.0138990000000001</v>
      </c>
      <c r="W66">
        <v>1.0601419999999999</v>
      </c>
      <c r="Y66">
        <f t="shared" si="4"/>
        <v>2.2863999999999995E-2</v>
      </c>
      <c r="Z66">
        <f t="shared" si="5"/>
        <v>2.3378999999999817E-2</v>
      </c>
    </row>
    <row r="67" spans="1:26" x14ac:dyDescent="0.3">
      <c r="A67" s="1" t="s">
        <v>16</v>
      </c>
      <c r="B67" s="6">
        <v>1.001844</v>
      </c>
      <c r="C67" s="6">
        <v>0.9910388</v>
      </c>
      <c r="D67" s="6">
        <v>1.0127679999999999</v>
      </c>
      <c r="E67" s="6">
        <v>0.73910450000000005</v>
      </c>
      <c r="T67">
        <v>0.69354490000000002</v>
      </c>
      <c r="U67">
        <v>1.008059</v>
      </c>
      <c r="V67">
        <v>0.96860440000000003</v>
      </c>
      <c r="W67">
        <v>1.049121</v>
      </c>
      <c r="Y67">
        <f t="shared" si="4"/>
        <v>3.9454600000000006E-2</v>
      </c>
      <c r="Z67">
        <f t="shared" si="5"/>
        <v>4.1061999999999932E-2</v>
      </c>
    </row>
    <row r="68" spans="1:26" x14ac:dyDescent="0.3">
      <c r="A68" s="1" t="s">
        <v>17</v>
      </c>
      <c r="B68" s="6">
        <v>0.96839489999999995</v>
      </c>
      <c r="C68" s="6">
        <v>0.9462834</v>
      </c>
      <c r="D68" s="6">
        <v>0.99102310000000005</v>
      </c>
      <c r="E68" s="6">
        <v>6.4264389999999999E-3</v>
      </c>
      <c r="T68">
        <v>0.41466209999999998</v>
      </c>
      <c r="U68">
        <v>1.005571</v>
      </c>
      <c r="V68">
        <v>0.99223700000000004</v>
      </c>
      <c r="W68">
        <v>1.0190840000000001</v>
      </c>
      <c r="Y68">
        <f t="shared" si="4"/>
        <v>1.3333999999999957E-2</v>
      </c>
      <c r="Z68">
        <f t="shared" si="5"/>
        <v>1.3513000000000108E-2</v>
      </c>
    </row>
    <row r="69" spans="1:26" x14ac:dyDescent="0.3">
      <c r="T69">
        <v>0.74696010000000002</v>
      </c>
      <c r="U69">
        <v>0.99533510000000003</v>
      </c>
      <c r="V69">
        <v>0.96746109999999996</v>
      </c>
      <c r="W69">
        <v>1.0240119999999999</v>
      </c>
      <c r="Y69">
        <f t="shared" si="4"/>
        <v>2.7874000000000065E-2</v>
      </c>
      <c r="Z69">
        <f t="shared" si="5"/>
        <v>2.8676899999999894E-2</v>
      </c>
    </row>
    <row r="73" spans="1:26" x14ac:dyDescent="0.3">
      <c r="A73" s="6" t="s">
        <v>46</v>
      </c>
      <c r="B73" s="6" t="s">
        <v>19</v>
      </c>
      <c r="C73" s="8" t="s">
        <v>43</v>
      </c>
      <c r="D73" s="8" t="s">
        <v>44</v>
      </c>
      <c r="E73" s="7" t="s">
        <v>45</v>
      </c>
    </row>
    <row r="74" spans="1:26" x14ac:dyDescent="0.3">
      <c r="A74" s="5" t="s">
        <v>32</v>
      </c>
      <c r="B74" s="6">
        <v>1.084503</v>
      </c>
      <c r="C74" s="6">
        <v>1.0118098</v>
      </c>
      <c r="D74" s="6">
        <v>1.16242</v>
      </c>
      <c r="E74" s="6">
        <v>0.18253140000000001</v>
      </c>
    </row>
    <row r="75" spans="1:26" x14ac:dyDescent="0.3">
      <c r="A75" s="1" t="s">
        <v>34</v>
      </c>
      <c r="B75" s="6">
        <v>1.020543</v>
      </c>
      <c r="C75" s="6">
        <v>0.90341280000000002</v>
      </c>
      <c r="D75" s="6">
        <v>1.1528590000000001</v>
      </c>
      <c r="E75" s="6">
        <v>0.74372360000000004</v>
      </c>
    </row>
    <row r="76" spans="1:26" x14ac:dyDescent="0.3">
      <c r="A76" s="1" t="s">
        <v>10</v>
      </c>
      <c r="B76" s="6">
        <v>1.1127309999999999</v>
      </c>
      <c r="C76" s="6">
        <v>1.0261019</v>
      </c>
      <c r="D76" s="6">
        <v>1.2066730000000001</v>
      </c>
      <c r="E76" s="6">
        <v>2.1924909999999999E-2</v>
      </c>
    </row>
    <row r="77" spans="1:26" x14ac:dyDescent="0.3">
      <c r="A77" s="1" t="s">
        <v>11</v>
      </c>
      <c r="B77" s="6">
        <v>0.99913960000000002</v>
      </c>
      <c r="C77" s="6">
        <v>0.97311769999999997</v>
      </c>
      <c r="D77" s="6">
        <v>1.025857</v>
      </c>
      <c r="E77" s="6">
        <v>0.94902310000000001</v>
      </c>
    </row>
    <row r="78" spans="1:26" x14ac:dyDescent="0.3">
      <c r="A78" s="1" t="s">
        <v>12</v>
      </c>
      <c r="B78" s="6">
        <v>1.0024552</v>
      </c>
      <c r="C78" s="6">
        <v>0.98778679999999996</v>
      </c>
      <c r="D78" s="6">
        <v>1.017342</v>
      </c>
      <c r="E78" s="6">
        <v>0.74437929999999997</v>
      </c>
    </row>
    <row r="79" spans="1:26" x14ac:dyDescent="0.3">
      <c r="A79" s="1" t="s">
        <v>13</v>
      </c>
      <c r="B79" s="6">
        <v>0.99795999999999996</v>
      </c>
      <c r="C79" s="6">
        <v>0.9835682</v>
      </c>
      <c r="D79" s="6">
        <v>1.012562</v>
      </c>
      <c r="E79" s="6">
        <v>0.7829043</v>
      </c>
    </row>
    <row r="80" spans="1:26" x14ac:dyDescent="0.3">
      <c r="A80" s="1" t="s">
        <v>14</v>
      </c>
      <c r="B80" s="6">
        <v>1.0199180000000001</v>
      </c>
      <c r="C80" s="6">
        <v>1.0061206</v>
      </c>
      <c r="D80" s="6">
        <v>1.0339050000000001</v>
      </c>
      <c r="E80" s="6">
        <v>4.538734E-3</v>
      </c>
    </row>
    <row r="81" spans="1:6" x14ac:dyDescent="0.3">
      <c r="A81" s="1" t="s">
        <v>15</v>
      </c>
      <c r="B81" s="6">
        <v>1.0224150000000001</v>
      </c>
      <c r="C81" s="6">
        <v>0.99683659999999996</v>
      </c>
      <c r="D81" s="6">
        <v>1.0486500000000001</v>
      </c>
      <c r="E81" s="6">
        <v>8.6366029999999996E-2</v>
      </c>
    </row>
    <row r="82" spans="1:6" x14ac:dyDescent="0.3">
      <c r="A82" s="1" t="s">
        <v>16</v>
      </c>
      <c r="B82" s="6">
        <v>1.001844</v>
      </c>
      <c r="C82" s="6">
        <v>0.9910388</v>
      </c>
      <c r="D82" s="6">
        <v>1.0127679999999999</v>
      </c>
      <c r="E82" s="6">
        <v>0.38230510000000001</v>
      </c>
    </row>
    <row r="83" spans="1:6" x14ac:dyDescent="0.3">
      <c r="A83" s="1" t="s">
        <v>17</v>
      </c>
      <c r="B83" s="6">
        <v>0.96839489999999995</v>
      </c>
      <c r="C83" s="6">
        <v>0.9462834</v>
      </c>
      <c r="D83" s="6">
        <v>0.99102310000000005</v>
      </c>
      <c r="E83" s="6">
        <v>0.9512294</v>
      </c>
    </row>
    <row r="94" spans="1:6" x14ac:dyDescent="0.3">
      <c r="B94" s="9"/>
      <c r="C94" s="9" t="s">
        <v>47</v>
      </c>
      <c r="D94" s="9" t="s">
        <v>48</v>
      </c>
      <c r="E94" s="9" t="s">
        <v>49</v>
      </c>
      <c r="F94" s="9" t="s">
        <v>50</v>
      </c>
    </row>
    <row r="95" spans="1:6" x14ac:dyDescent="0.3">
      <c r="B95" s="5" t="s">
        <v>32</v>
      </c>
      <c r="C95" s="9">
        <v>1.091934</v>
      </c>
      <c r="D95" s="9">
        <v>1.017668</v>
      </c>
      <c r="E95" s="9">
        <v>1.171621</v>
      </c>
      <c r="F95" s="9">
        <v>1.4391950000000001E-2</v>
      </c>
    </row>
    <row r="96" spans="1:6" x14ac:dyDescent="0.3">
      <c r="B96" s="1" t="s">
        <v>34</v>
      </c>
      <c r="C96" s="9">
        <v>1.0790489999999999</v>
      </c>
      <c r="D96" s="9">
        <v>0.92316260000000006</v>
      </c>
      <c r="E96" s="9">
        <v>1.2612589999999999</v>
      </c>
      <c r="F96" s="9">
        <v>0.33922649999999999</v>
      </c>
    </row>
    <row r="97" spans="2:6" x14ac:dyDescent="0.3">
      <c r="B97" s="1" t="s">
        <v>10</v>
      </c>
      <c r="C97" s="9">
        <v>1.1220399999999999</v>
      </c>
      <c r="D97" s="9">
        <v>1.0383899999999999</v>
      </c>
      <c r="E97" s="9">
        <v>1.2124280000000001</v>
      </c>
      <c r="F97" s="9">
        <v>3.579764E-3</v>
      </c>
    </row>
    <row r="98" spans="2:6" x14ac:dyDescent="0.3">
      <c r="B98" s="1" t="s">
        <v>11</v>
      </c>
      <c r="C98" s="9">
        <v>1.022205</v>
      </c>
      <c r="D98" s="9">
        <v>0.99783500000000003</v>
      </c>
      <c r="E98" s="9">
        <v>1.0471699999999999</v>
      </c>
      <c r="F98" s="9">
        <v>7.4431800000000006E-2</v>
      </c>
    </row>
    <row r="99" spans="2:6" x14ac:dyDescent="0.3">
      <c r="B99" s="1" t="s">
        <v>12</v>
      </c>
      <c r="C99" s="9">
        <v>0.99602000000000002</v>
      </c>
      <c r="D99" s="9">
        <v>0.98491589999999996</v>
      </c>
      <c r="E99" s="9">
        <v>1.0072490000000001</v>
      </c>
      <c r="F99" s="9">
        <v>0.4856877</v>
      </c>
    </row>
    <row r="100" spans="2:6" x14ac:dyDescent="0.3">
      <c r="B100" s="1" t="s">
        <v>13</v>
      </c>
      <c r="C100" s="9">
        <v>1.0122880000000001</v>
      </c>
      <c r="D100" s="9">
        <v>0.99561599999999995</v>
      </c>
      <c r="E100" s="9">
        <v>1.029239</v>
      </c>
      <c r="F100" s="9">
        <v>0.14946190000000001</v>
      </c>
    </row>
    <row r="101" spans="2:6" x14ac:dyDescent="0.3">
      <c r="B101" s="1" t="s">
        <v>14</v>
      </c>
      <c r="C101" s="9">
        <v>1.0037480000000001</v>
      </c>
      <c r="D101" s="9">
        <v>0.99032719999999996</v>
      </c>
      <c r="E101" s="9">
        <v>1.0173509999999999</v>
      </c>
      <c r="F101" s="9">
        <v>0.58594900000000005</v>
      </c>
    </row>
    <row r="102" spans="2:6" x14ac:dyDescent="0.3">
      <c r="B102" s="1" t="s">
        <v>15</v>
      </c>
      <c r="C102" s="9">
        <v>1.018707</v>
      </c>
      <c r="D102" s="9">
        <v>0.99421950000000003</v>
      </c>
      <c r="E102" s="9">
        <v>1.0437970000000001</v>
      </c>
      <c r="F102" s="9">
        <v>0.13543749999999999</v>
      </c>
    </row>
    <row r="103" spans="2:6" x14ac:dyDescent="0.3">
      <c r="B103" s="1" t="s">
        <v>16</v>
      </c>
      <c r="C103" s="9">
        <v>1.0011239999999999</v>
      </c>
      <c r="D103" s="9">
        <v>0.99305659999999996</v>
      </c>
      <c r="E103" s="9">
        <v>1.0092570000000001</v>
      </c>
      <c r="F103" s="9">
        <v>0.78556049999999999</v>
      </c>
    </row>
    <row r="104" spans="2:6" x14ac:dyDescent="0.3">
      <c r="B104" s="1" t="s">
        <v>17</v>
      </c>
      <c r="C104" s="9">
        <v>1.0016430000000001</v>
      </c>
      <c r="D104" s="9">
        <v>0.98448329999999995</v>
      </c>
      <c r="E104" s="9">
        <v>1.019102</v>
      </c>
      <c r="F104" s="9">
        <v>0.85227839999999999</v>
      </c>
    </row>
  </sheetData>
  <phoneticPr fontId="1" type="noConversion"/>
  <conditionalFormatting sqref="C17:J26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大东 罗</cp:lastModifiedBy>
  <dcterms:created xsi:type="dcterms:W3CDTF">2015-06-05T18:19:34Z</dcterms:created>
  <dcterms:modified xsi:type="dcterms:W3CDTF">2024-01-18T04:39:58Z</dcterms:modified>
</cp:coreProperties>
</file>